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Y:\ACHATS\01 Marchés\03 Consultations\2026DRMPL006_NETTOYAGE\1-Préparation\3-DCE Préparation\annexes\"/>
    </mc:Choice>
  </mc:AlternateContent>
  <xr:revisionPtr revIDLastSave="0" documentId="13_ncr:1_{6777294B-5FB3-4B3B-892F-6543E957B85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DR" sheetId="1" r:id="rId1"/>
    <sheet name="DR annexe" sheetId="2" r:id="rId2"/>
    <sheet name="U1046" sheetId="3" r:id="rId3"/>
    <sheet name="U1298" sheetId="4" r:id="rId4"/>
    <sheet name="U1054" sheetId="5" r:id="rId5"/>
    <sheet name="DSI" sheetId="6" r:id="rId6"/>
    <sheet name="Feuil1" sheetId="7" state="hidden" r:id="rId7"/>
  </sheets>
  <definedNames>
    <definedName name="_xlnm._FilterDatabase" localSheetId="0" hidden="1">DR!$A$25:$G$156</definedName>
    <definedName name="_xlnm._FilterDatabase" localSheetId="1" hidden="1">'DR annexe'!$A$24:$G$24</definedName>
    <definedName name="_xlnm._FilterDatabase" localSheetId="5" hidden="1">DSI!$A$25:$D$25</definedName>
    <definedName name="_xlnm._FilterDatabase" localSheetId="2" hidden="1">'U1046'!$A$26:$G$100</definedName>
    <definedName name="_xlnm._FilterDatabase" localSheetId="4" hidden="1">'U1054'!$A$25:$G$113</definedName>
    <definedName name="_xlnm._FilterDatabase" localSheetId="3" hidden="1">'U1298'!$A$25:$G$213</definedName>
    <definedName name="_xlnm.Print_Titles" localSheetId="0">DR!$1:$1</definedName>
    <definedName name="_xlnm.Print_Titles" localSheetId="2">'U1046'!$1:$1</definedName>
    <definedName name="_xlnm.Print_Titles" localSheetId="4">'U1054'!$1:$1</definedName>
    <definedName name="_xlnm.Print_Titles" localSheetId="3">'U1298'!$1:$1</definedName>
    <definedName name="Print_Titles" localSheetId="0">DR!$1:$25</definedName>
    <definedName name="Print_Titles" localSheetId="2">'U1046'!$1:$26</definedName>
    <definedName name="Print_Titles" localSheetId="4">'U1054'!$1:$25</definedName>
    <definedName name="Print_Titles" localSheetId="3">'U1298'!$1:$25</definedName>
    <definedName name="_xlnm.Print_Area" localSheetId="0">DR!$A$1:$G$153</definedName>
    <definedName name="_xlnm.Print_Area" localSheetId="5">DSI!$A$4:$G$39</definedName>
    <definedName name="_xlnm.Print_Area" localSheetId="2">'U1046'!$A$1:$G$100</definedName>
    <definedName name="_xlnm.Print_Area" localSheetId="4">'U1054'!$A$1:$G$113</definedName>
    <definedName name="_xlnm.Print_Area" localSheetId="3">'U1298'!$A$1:$G$213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E5" i="5"/>
  <c r="E5" i="2"/>
  <c r="E5" i="1"/>
  <c r="C96" i="5"/>
  <c r="G10" i="6"/>
  <c r="G11" i="6"/>
  <c r="G13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B5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19" i="1"/>
  <c r="C51" i="1"/>
  <c r="C150" i="1"/>
  <c r="D21" i="1"/>
  <c r="D20" i="1"/>
  <c r="D18" i="1"/>
  <c r="D17" i="1"/>
  <c r="D16" i="1"/>
  <c r="D15" i="1"/>
  <c r="D14" i="1"/>
  <c r="D13" i="1"/>
  <c r="D12" i="1"/>
  <c r="D11" i="1"/>
  <c r="D10" i="1"/>
  <c r="D9" i="1"/>
  <c r="D8" i="1"/>
  <c r="B5" i="1" s="1"/>
  <c r="C78" i="4"/>
  <c r="C76" i="4"/>
  <c r="C37" i="3"/>
  <c r="C108" i="1"/>
  <c r="C44" i="1"/>
  <c r="C71" i="5"/>
  <c r="B5" i="6" l="1"/>
  <c r="B5" i="5"/>
  <c r="B5" i="4"/>
  <c r="E5" i="4" s="1"/>
  <c r="B5" i="3"/>
  <c r="E5" i="3" s="1"/>
</calcChain>
</file>

<file path=xl/sharedStrings.xml><?xml version="1.0" encoding="utf-8"?>
<sst xmlns="http://schemas.openxmlformats.org/spreadsheetml/2006/main" count="2646" uniqueCount="664">
  <si>
    <t>Tableau de synthèse des surfaces par type de locaux</t>
  </si>
  <si>
    <t>Bureau</t>
  </si>
  <si>
    <t>Labo</t>
  </si>
  <si>
    <t>Sanitaires et cuisine</t>
  </si>
  <si>
    <t>Circulation</t>
  </si>
  <si>
    <t>Tableau détaillé des surfaces</t>
  </si>
  <si>
    <t>Etage</t>
  </si>
  <si>
    <t>N° Pièce</t>
  </si>
  <si>
    <t>m²</t>
  </si>
  <si>
    <t>Nom des pièces</t>
  </si>
  <si>
    <t>Type de pièce</t>
  </si>
  <si>
    <t>Type de nettoyage</t>
  </si>
  <si>
    <t>RDC</t>
  </si>
  <si>
    <t>0A01</t>
  </si>
  <si>
    <t>SERVEUR</t>
  </si>
  <si>
    <t>DR</t>
  </si>
  <si>
    <t>PIECES EXCLUES</t>
  </si>
  <si>
    <t>0A02</t>
  </si>
  <si>
    <t>AUTOCOM</t>
  </si>
  <si>
    <t>0A03</t>
  </si>
  <si>
    <t>Local ménage</t>
  </si>
  <si>
    <t>bureau</t>
  </si>
  <si>
    <t>0A04</t>
  </si>
  <si>
    <t>BUREAU</t>
  </si>
  <si>
    <t>0A05-06</t>
  </si>
  <si>
    <t>0A07</t>
  </si>
  <si>
    <t>0A08</t>
  </si>
  <si>
    <t>0A09</t>
  </si>
  <si>
    <t>0A10</t>
  </si>
  <si>
    <t>0A11</t>
  </si>
  <si>
    <t>0A12</t>
  </si>
  <si>
    <t>0A13</t>
  </si>
  <si>
    <t>0A14</t>
  </si>
  <si>
    <t>0A15</t>
  </si>
  <si>
    <t>0A16</t>
  </si>
  <si>
    <t>0A17</t>
  </si>
  <si>
    <t>0A18</t>
  </si>
  <si>
    <t>0A19</t>
  </si>
  <si>
    <t>0A20</t>
  </si>
  <si>
    <t>0A21</t>
  </si>
  <si>
    <t>0A22</t>
  </si>
  <si>
    <t>0A23</t>
  </si>
  <si>
    <t>CUISINE</t>
  </si>
  <si>
    <t>0A24</t>
  </si>
  <si>
    <t>LOCAL STOCKAGE</t>
  </si>
  <si>
    <t>0A25</t>
  </si>
  <si>
    <t>SALLE DE REUNION</t>
  </si>
  <si>
    <t>0A26-31</t>
  </si>
  <si>
    <t>0A28</t>
  </si>
  <si>
    <t>bureautique-photocopieur</t>
  </si>
  <si>
    <t>0A29</t>
  </si>
  <si>
    <t>HALL ACCUEIL</t>
  </si>
  <si>
    <t>0A31</t>
  </si>
  <si>
    <t>TOILETTES Hommes</t>
  </si>
  <si>
    <t>0A32</t>
  </si>
  <si>
    <t>TOILETTES Femmes</t>
  </si>
  <si>
    <t>0B01</t>
  </si>
  <si>
    <t>sas Animalerie et animalerie</t>
  </si>
  <si>
    <t>CBS U1054</t>
  </si>
  <si>
    <t>0B02</t>
  </si>
  <si>
    <t>LABORATOIRE</t>
  </si>
  <si>
    <t>0B03</t>
  </si>
  <si>
    <t>0B04</t>
  </si>
  <si>
    <t>0B05</t>
  </si>
  <si>
    <t>0B06</t>
  </si>
  <si>
    <t>0B07</t>
  </si>
  <si>
    <t>0B08</t>
  </si>
  <si>
    <t>sas optique 2</t>
  </si>
  <si>
    <t>0B09</t>
  </si>
  <si>
    <t>0B10</t>
  </si>
  <si>
    <t>sas optique 1</t>
  </si>
  <si>
    <t>0B11</t>
  </si>
  <si>
    <t>0B12</t>
  </si>
  <si>
    <t>0B13</t>
  </si>
  <si>
    <t>0B14</t>
  </si>
  <si>
    <t>0B15</t>
  </si>
  <si>
    <t>0B37</t>
  </si>
  <si>
    <t>0B38</t>
  </si>
  <si>
    <t>0B39</t>
  </si>
  <si>
    <t>0B40</t>
  </si>
  <si>
    <t>0B41</t>
  </si>
  <si>
    <t>0B42</t>
  </si>
  <si>
    <t>ASCENSEUR</t>
  </si>
  <si>
    <t>Dégagement 1</t>
  </si>
  <si>
    <t>COULOIR</t>
  </si>
  <si>
    <t>Dégagement 2</t>
  </si>
  <si>
    <t>Dégagement 3</t>
  </si>
  <si>
    <t>Dégagement 4</t>
  </si>
  <si>
    <t>Dégagement 5</t>
  </si>
  <si>
    <t>MONTE-CHARGE ET DEGAGEMENT</t>
  </si>
  <si>
    <t>Dégagement 6</t>
  </si>
  <si>
    <t>COULOIR Serveur</t>
  </si>
  <si>
    <t>Escalier côté monte charge</t>
  </si>
  <si>
    <t>escalier</t>
  </si>
  <si>
    <t>Escalier hall d'entrée</t>
  </si>
  <si>
    <t>Local compresseur</t>
  </si>
  <si>
    <t>Locaux techniques</t>
  </si>
  <si>
    <t>Traitement eau</t>
  </si>
  <si>
    <t>Transfo/TGBT</t>
  </si>
  <si>
    <t>Atelier</t>
  </si>
  <si>
    <t>R+1</t>
  </si>
  <si>
    <t>1A01</t>
  </si>
  <si>
    <t>1A02</t>
  </si>
  <si>
    <t>1A03</t>
  </si>
  <si>
    <t>1A04</t>
  </si>
  <si>
    <t>Pièce grise</t>
  </si>
  <si>
    <t>LABO</t>
  </si>
  <si>
    <t>1A04bis</t>
  </si>
  <si>
    <t>LABO Laser</t>
  </si>
  <si>
    <t>1A05</t>
  </si>
  <si>
    <t>1A06</t>
  </si>
  <si>
    <t>LABO CONVENTIONNEL</t>
  </si>
  <si>
    <t>1A07</t>
  </si>
  <si>
    <t>1A08</t>
  </si>
  <si>
    <t>1A09</t>
  </si>
  <si>
    <t>SAS commun</t>
  </si>
  <si>
    <t>1A10</t>
  </si>
  <si>
    <t>1A11</t>
  </si>
  <si>
    <t>1A12</t>
  </si>
  <si>
    <t>LOCAL SERVEUR</t>
  </si>
  <si>
    <t>CBS-U1058</t>
  </si>
  <si>
    <t>1A13</t>
  </si>
  <si>
    <t>1A14</t>
  </si>
  <si>
    <t>1A15</t>
  </si>
  <si>
    <t>LOCAL MENAGE</t>
  </si>
  <si>
    <t>1A16</t>
  </si>
  <si>
    <t>TECHNIQUE</t>
  </si>
  <si>
    <t>1A17</t>
  </si>
  <si>
    <t>1A18</t>
  </si>
  <si>
    <t>U1058</t>
  </si>
  <si>
    <t>1A19</t>
  </si>
  <si>
    <t>1A20</t>
  </si>
  <si>
    <t>1A21</t>
  </si>
  <si>
    <t>1A22</t>
  </si>
  <si>
    <t>1A23</t>
  </si>
  <si>
    <t>1A24</t>
  </si>
  <si>
    <t>1A25</t>
  </si>
  <si>
    <t>1A26</t>
  </si>
  <si>
    <t>SAS LABO</t>
  </si>
  <si>
    <t>1A27</t>
  </si>
  <si>
    <t>1A28</t>
  </si>
  <si>
    <t>1A29</t>
  </si>
  <si>
    <t>SALLE MICROSCOPES</t>
  </si>
  <si>
    <t>1A30</t>
  </si>
  <si>
    <t>Toilettes x2 + SAS</t>
  </si>
  <si>
    <t>1A31</t>
  </si>
  <si>
    <t>1B01</t>
  </si>
  <si>
    <t>CONGEL-CENTRI</t>
  </si>
  <si>
    <t>1B02</t>
  </si>
  <si>
    <t>1B03</t>
  </si>
  <si>
    <t>LOCAL AZOTE</t>
  </si>
  <si>
    <t>1B04</t>
  </si>
  <si>
    <t>SALLE extraction</t>
  </si>
  <si>
    <t>1B05</t>
  </si>
  <si>
    <t>LAVERIE</t>
  </si>
  <si>
    <t>1B05bis</t>
  </si>
  <si>
    <t>Labo CBS</t>
  </si>
  <si>
    <t>1B06</t>
  </si>
  <si>
    <t>BUREAUX</t>
  </si>
  <si>
    <t>1B07</t>
  </si>
  <si>
    <t>1B08</t>
  </si>
  <si>
    <t>1B09</t>
  </si>
  <si>
    <t>SALLE DE RESTAURATION</t>
  </si>
  <si>
    <t>1B10</t>
  </si>
  <si>
    <t>SALLE CONGELATEURS</t>
  </si>
  <si>
    <t>1B11</t>
  </si>
  <si>
    <t>CHAMBRE FROIDE</t>
  </si>
  <si>
    <t>1B12</t>
  </si>
  <si>
    <t>SALLE SERVEUR</t>
  </si>
  <si>
    <t>1B13</t>
  </si>
  <si>
    <t>SAS LABO L2</t>
  </si>
  <si>
    <t>1B14</t>
  </si>
  <si>
    <t>LABORATOIRE L2</t>
  </si>
  <si>
    <t>1B15</t>
  </si>
  <si>
    <t>1B16</t>
  </si>
  <si>
    <t>Toilettes</t>
  </si>
  <si>
    <t>1B17</t>
  </si>
  <si>
    <t>Toilettes PMR</t>
  </si>
  <si>
    <t>1B18</t>
  </si>
  <si>
    <t>Toilettes Hommes</t>
  </si>
  <si>
    <t>1B19</t>
  </si>
  <si>
    <t>Toilettes Femmes</t>
  </si>
  <si>
    <t>à numéroter</t>
  </si>
  <si>
    <t>Reprographie</t>
  </si>
  <si>
    <t>dégagement</t>
  </si>
  <si>
    <t>dégagement monte-charge</t>
  </si>
  <si>
    <t>dégagement laverie</t>
  </si>
  <si>
    <t>Dégagement 7</t>
  </si>
  <si>
    <t>dégagement salle réunion et L2</t>
  </si>
  <si>
    <t>Hall R+1</t>
  </si>
  <si>
    <t>R+2</t>
  </si>
  <si>
    <t>2A01</t>
  </si>
  <si>
    <t xml:space="preserve">Douche </t>
  </si>
  <si>
    <t>2A02</t>
  </si>
  <si>
    <t>Monte charge</t>
  </si>
  <si>
    <t>Ascenseur</t>
  </si>
  <si>
    <t>DSI 00</t>
  </si>
  <si>
    <t>Circulations</t>
  </si>
  <si>
    <t>DSI 01</t>
  </si>
  <si>
    <t>Repos</t>
  </si>
  <si>
    <t>Cuisine</t>
  </si>
  <si>
    <t>DSI 02</t>
  </si>
  <si>
    <t>DSI 03</t>
  </si>
  <si>
    <t>DSI 04</t>
  </si>
  <si>
    <t>Salle de réunion</t>
  </si>
  <si>
    <t>DSI 06</t>
  </si>
  <si>
    <t>DSI 08</t>
  </si>
  <si>
    <t>Sanitaires</t>
  </si>
  <si>
    <t>DSI Tech</t>
  </si>
  <si>
    <t>Local technique</t>
  </si>
  <si>
    <t>Archives</t>
  </si>
  <si>
    <t>RDJ</t>
  </si>
  <si>
    <t xml:space="preserve">SS1 </t>
  </si>
  <si>
    <t>TGBT</t>
  </si>
  <si>
    <t xml:space="preserve">SS2  </t>
  </si>
  <si>
    <t>Chauffage</t>
  </si>
  <si>
    <t xml:space="preserve">SS4  </t>
  </si>
  <si>
    <t>Stockage</t>
  </si>
  <si>
    <t xml:space="preserve">SS5  </t>
  </si>
  <si>
    <t>Congélation</t>
  </si>
  <si>
    <t xml:space="preserve">SS6  </t>
  </si>
  <si>
    <t>Centrifugeuses</t>
  </si>
  <si>
    <t>SS7</t>
  </si>
  <si>
    <t xml:space="preserve">SS8  </t>
  </si>
  <si>
    <t>Hall</t>
  </si>
  <si>
    <t>SS9</t>
  </si>
  <si>
    <t>Local climatisation</t>
  </si>
  <si>
    <t xml:space="preserve">R01  </t>
  </si>
  <si>
    <t xml:space="preserve">R03  </t>
  </si>
  <si>
    <t>Laboratoire L1</t>
  </si>
  <si>
    <t xml:space="preserve">R04  </t>
  </si>
  <si>
    <t>Laverie</t>
  </si>
  <si>
    <t>R05</t>
  </si>
  <si>
    <t>zone restructurée Labo</t>
  </si>
  <si>
    <t>R06</t>
  </si>
  <si>
    <t>zone serveurs</t>
  </si>
  <si>
    <t xml:space="preserve">R14 </t>
  </si>
  <si>
    <t>zone sanitaires</t>
  </si>
  <si>
    <t>R15</t>
  </si>
  <si>
    <t>local azote</t>
  </si>
  <si>
    <t xml:space="preserve">R16 </t>
  </si>
  <si>
    <t>Pièce stockage + espace Ménage</t>
  </si>
  <si>
    <t>B15</t>
  </si>
  <si>
    <t>Laboratoire L2</t>
  </si>
  <si>
    <t>Sas L2</t>
  </si>
  <si>
    <t>SAS Laboratoire L2</t>
  </si>
  <si>
    <t xml:space="preserve">R20 </t>
  </si>
  <si>
    <t xml:space="preserve">R21 </t>
  </si>
  <si>
    <t>biochimie 3</t>
  </si>
  <si>
    <r>
      <t xml:space="preserve">R23 </t>
    </r>
    <r>
      <rPr>
        <strike/>
        <sz val="10"/>
        <rFont val="Arial"/>
      </rPr>
      <t/>
    </r>
  </si>
  <si>
    <t xml:space="preserve">R24  </t>
  </si>
  <si>
    <t>reprographie</t>
  </si>
  <si>
    <t xml:space="preserve">CR01   </t>
  </si>
  <si>
    <t>zone circulation</t>
  </si>
  <si>
    <t>CR03 </t>
  </si>
  <si>
    <t>escaliers</t>
  </si>
  <si>
    <t>Exploration fonctionnelle (A1 01 à A1 10)</t>
  </si>
  <si>
    <t>Exploration fonctionnelle</t>
  </si>
  <si>
    <t>S101</t>
  </si>
  <si>
    <t>bureau 3 personnes</t>
  </si>
  <si>
    <t xml:space="preserve">C101  </t>
  </si>
  <si>
    <t>circulation</t>
  </si>
  <si>
    <t xml:space="preserve">C102 </t>
  </si>
  <si>
    <t>circulation zone sanitaires</t>
  </si>
  <si>
    <t xml:space="preserve">S102  </t>
  </si>
  <si>
    <t>laboratoire</t>
  </si>
  <si>
    <t xml:space="preserve">S103 </t>
  </si>
  <si>
    <t>bureau 2 personnes</t>
  </si>
  <si>
    <t xml:space="preserve">S104  </t>
  </si>
  <si>
    <t xml:space="preserve">S105 </t>
  </si>
  <si>
    <t xml:space="preserve">S106  </t>
  </si>
  <si>
    <t>bureau 5 personnes</t>
  </si>
  <si>
    <t xml:space="preserve">S107 </t>
  </si>
  <si>
    <t>bureau 4 personnes</t>
  </si>
  <si>
    <t xml:space="preserve">S108 </t>
  </si>
  <si>
    <t xml:space="preserve">S109 </t>
  </si>
  <si>
    <t xml:space="preserve">S110  </t>
  </si>
  <si>
    <t xml:space="preserve">S111 </t>
  </si>
  <si>
    <t xml:space="preserve">S112 </t>
  </si>
  <si>
    <t>Chambre froide 1er</t>
  </si>
  <si>
    <t>chambre froide</t>
  </si>
  <si>
    <t>S114/115</t>
  </si>
  <si>
    <t xml:space="preserve">S116 </t>
  </si>
  <si>
    <t>local stockage chimie</t>
  </si>
  <si>
    <t xml:space="preserve">S117 </t>
  </si>
  <si>
    <t xml:space="preserve">S118 </t>
  </si>
  <si>
    <t xml:space="preserve">S119 </t>
  </si>
  <si>
    <t xml:space="preserve">S120 </t>
  </si>
  <si>
    <t xml:space="preserve">S121 </t>
  </si>
  <si>
    <t xml:space="preserve">S122 </t>
  </si>
  <si>
    <t xml:space="preserve">C103  </t>
  </si>
  <si>
    <t>C201</t>
  </si>
  <si>
    <t>Couloirs</t>
  </si>
  <si>
    <t xml:space="preserve">S201   </t>
  </si>
  <si>
    <t>bibliothèque-réunion</t>
  </si>
  <si>
    <t xml:space="preserve">S202 </t>
  </si>
  <si>
    <t>cuisine</t>
  </si>
  <si>
    <t xml:space="preserve">S204 </t>
  </si>
  <si>
    <t>bureau 6 personnes</t>
  </si>
  <si>
    <t xml:space="preserve">S205 </t>
  </si>
  <si>
    <t xml:space="preserve">S206 </t>
  </si>
  <si>
    <t xml:space="preserve">S207  </t>
  </si>
  <si>
    <t>S208</t>
  </si>
  <si>
    <t>C209</t>
  </si>
  <si>
    <t xml:space="preserve">S210  </t>
  </si>
  <si>
    <t>S211</t>
  </si>
  <si>
    <t>Local stockage blouse</t>
  </si>
  <si>
    <t>S212</t>
  </si>
  <si>
    <t>Sanitaire/evier</t>
  </si>
  <si>
    <t xml:space="preserve">S213  </t>
  </si>
  <si>
    <t xml:space="preserve">S214 </t>
  </si>
  <si>
    <t>biochimie</t>
  </si>
  <si>
    <t xml:space="preserve">S215 </t>
  </si>
  <si>
    <t xml:space="preserve">S216 </t>
  </si>
  <si>
    <t xml:space="preserve">S217 </t>
  </si>
  <si>
    <t xml:space="preserve">S218 </t>
  </si>
  <si>
    <t xml:space="preserve">S219  </t>
  </si>
  <si>
    <t xml:space="preserve">S220  </t>
  </si>
  <si>
    <t xml:space="preserve">S221  </t>
  </si>
  <si>
    <t xml:space="preserve">S222   </t>
  </si>
  <si>
    <t>informatique-atelier 2 personnes</t>
  </si>
  <si>
    <t xml:space="preserve">S223 </t>
  </si>
  <si>
    <t>A1</t>
  </si>
  <si>
    <t>A2</t>
  </si>
  <si>
    <t>A3</t>
  </si>
  <si>
    <t>A4</t>
  </si>
  <si>
    <t>A5</t>
  </si>
  <si>
    <t>A6 Droit</t>
  </si>
  <si>
    <t>A6 Gauche</t>
  </si>
  <si>
    <t>A7</t>
  </si>
  <si>
    <t>A8</t>
  </si>
  <si>
    <t>Chambre froide</t>
  </si>
  <si>
    <t>AB09</t>
  </si>
  <si>
    <t>AT1</t>
  </si>
  <si>
    <t>Chaufferie</t>
  </si>
  <si>
    <t>B10</t>
  </si>
  <si>
    <t>B11</t>
  </si>
  <si>
    <t>B12</t>
  </si>
  <si>
    <t>B13</t>
  </si>
  <si>
    <t>B14</t>
  </si>
  <si>
    <t>WC</t>
  </si>
  <si>
    <t>C16</t>
  </si>
  <si>
    <t>Magasin</t>
  </si>
  <si>
    <t>C17</t>
  </si>
  <si>
    <t>C18</t>
  </si>
  <si>
    <t>C19</t>
  </si>
  <si>
    <t>CT3</t>
  </si>
  <si>
    <t>Local serveurs informatiques</t>
  </si>
  <si>
    <t>D20</t>
  </si>
  <si>
    <t>D21</t>
  </si>
  <si>
    <t>D22</t>
  </si>
  <si>
    <t>D23</t>
  </si>
  <si>
    <t>D24</t>
  </si>
  <si>
    <t>Laverie + Bureau</t>
  </si>
  <si>
    <t>D25</t>
  </si>
  <si>
    <t>D26</t>
  </si>
  <si>
    <t>D27</t>
  </si>
  <si>
    <t>D28</t>
  </si>
  <si>
    <t>D29</t>
  </si>
  <si>
    <t>Local déchets</t>
  </si>
  <si>
    <t>D29 bis</t>
  </si>
  <si>
    <t>Local décontamination portoirs</t>
  </si>
  <si>
    <t>E30</t>
  </si>
  <si>
    <t>E32</t>
  </si>
  <si>
    <t>E33</t>
  </si>
  <si>
    <t>E34</t>
  </si>
  <si>
    <t>E35</t>
  </si>
  <si>
    <t>sas</t>
  </si>
  <si>
    <t>E36</t>
  </si>
  <si>
    <t>E37</t>
  </si>
  <si>
    <t>E38</t>
  </si>
  <si>
    <t>E39</t>
  </si>
  <si>
    <t>E40</t>
  </si>
  <si>
    <t>E41</t>
  </si>
  <si>
    <t>E42</t>
  </si>
  <si>
    <t>F51</t>
  </si>
  <si>
    <t>Vestiaires animalerie</t>
  </si>
  <si>
    <t>SAS</t>
  </si>
  <si>
    <t>SAS entre F51 et F79</t>
  </si>
  <si>
    <t>F79</t>
  </si>
  <si>
    <t>F80</t>
  </si>
  <si>
    <t>F54</t>
  </si>
  <si>
    <t>Local congélateur + stockage</t>
  </si>
  <si>
    <t>Local électrique TGBT</t>
  </si>
  <si>
    <t>L80</t>
  </si>
  <si>
    <t>Local stockage chimie</t>
  </si>
  <si>
    <t>L81</t>
  </si>
  <si>
    <t>Local déchets chimiques</t>
  </si>
  <si>
    <t>L82</t>
  </si>
  <si>
    <t>Local compresseurs</t>
  </si>
  <si>
    <t>Transfo HT</t>
  </si>
  <si>
    <t>Transformateur HT</t>
  </si>
  <si>
    <t>Local CTA / Adoucisseurs</t>
  </si>
  <si>
    <t>Couloir</t>
  </si>
  <si>
    <t>A100</t>
  </si>
  <si>
    <t>A101</t>
  </si>
  <si>
    <t>A102 + A108</t>
  </si>
  <si>
    <t>A103</t>
  </si>
  <si>
    <t>A104</t>
  </si>
  <si>
    <t>A105</t>
  </si>
  <si>
    <t>A106</t>
  </si>
  <si>
    <t>A107</t>
  </si>
  <si>
    <t>A109</t>
  </si>
  <si>
    <t>AB110</t>
  </si>
  <si>
    <t>B111</t>
  </si>
  <si>
    <t>B112 + B113</t>
  </si>
  <si>
    <t>B114</t>
  </si>
  <si>
    <t>B115</t>
  </si>
  <si>
    <t>B116</t>
  </si>
  <si>
    <t>B117</t>
  </si>
  <si>
    <t>C118</t>
  </si>
  <si>
    <t>Cafeteria</t>
  </si>
  <si>
    <t>C119</t>
  </si>
  <si>
    <t>C120</t>
  </si>
  <si>
    <t>C121</t>
  </si>
  <si>
    <t>C122</t>
  </si>
  <si>
    <t>Couloir / entrée</t>
  </si>
  <si>
    <t>C123</t>
  </si>
  <si>
    <t>C124</t>
  </si>
  <si>
    <t>C125</t>
  </si>
  <si>
    <t>Photocopieurs</t>
  </si>
  <si>
    <t>C126</t>
  </si>
  <si>
    <t>C127</t>
  </si>
  <si>
    <t>C128</t>
  </si>
  <si>
    <t>D129</t>
  </si>
  <si>
    <t>Bibliothèque</t>
  </si>
  <si>
    <t>D130</t>
  </si>
  <si>
    <t>D131</t>
  </si>
  <si>
    <t>D132</t>
  </si>
  <si>
    <t>D133</t>
  </si>
  <si>
    <t>D134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</si>
  <si>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</si>
  <si>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</si>
  <si>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</si>
  <si>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</si>
  <si>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</si>
  <si>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</si>
  <si>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</si>
  <si>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</si>
  <si>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</si>
  <si>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</si>
  <si>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</si>
  <si>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F146</t>
  </si>
  <si>
    <t>F147</t>
  </si>
  <si>
    <t>F148</t>
  </si>
  <si>
    <t>F149</t>
  </si>
  <si>
    <t>F150</t>
  </si>
  <si>
    <t>Congélateurs</t>
  </si>
  <si>
    <t>F159 (f150a sur plan)</t>
  </si>
  <si>
    <t>F151</t>
  </si>
  <si>
    <t>F154</t>
  </si>
  <si>
    <t>F156</t>
  </si>
  <si>
    <t>F158</t>
  </si>
  <si>
    <t>F160</t>
  </si>
  <si>
    <t>F162</t>
  </si>
  <si>
    <t>F164</t>
  </si>
  <si>
    <t>G153</t>
  </si>
  <si>
    <t>G155</t>
  </si>
  <si>
    <t>G157</t>
  </si>
  <si>
    <t>G159</t>
  </si>
  <si>
    <t>G161</t>
  </si>
  <si>
    <t>Sas</t>
  </si>
  <si>
    <t>G166</t>
  </si>
  <si>
    <t>G168</t>
  </si>
  <si>
    <t>G170</t>
  </si>
  <si>
    <t>G172</t>
  </si>
  <si>
    <t>Labo electrophorèse</t>
  </si>
  <si>
    <t>G174</t>
  </si>
  <si>
    <t>G176</t>
  </si>
  <si>
    <t>H165</t>
  </si>
  <si>
    <t>H167</t>
  </si>
  <si>
    <t>H169</t>
  </si>
  <si>
    <t>H171</t>
  </si>
  <si>
    <t>H173</t>
  </si>
  <si>
    <t>H175</t>
  </si>
  <si>
    <t>H177</t>
  </si>
  <si>
    <t>H179</t>
  </si>
  <si>
    <t>H180</t>
  </si>
  <si>
    <t>H182</t>
  </si>
  <si>
    <t>H184</t>
  </si>
  <si>
    <t>H186</t>
  </si>
  <si>
    <t>H188</t>
  </si>
  <si>
    <t>H190</t>
  </si>
  <si>
    <t>H192</t>
  </si>
  <si>
    <t>H194</t>
  </si>
  <si>
    <t>H196</t>
  </si>
  <si>
    <t>ASCENCEUR</t>
  </si>
  <si>
    <t>1ER</t>
  </si>
  <si>
    <t>F201</t>
  </si>
  <si>
    <t>F202</t>
  </si>
  <si>
    <t>F203</t>
  </si>
  <si>
    <t>F204</t>
  </si>
  <si>
    <t>F205</t>
  </si>
  <si>
    <t>F206</t>
  </si>
  <si>
    <t>F207</t>
  </si>
  <si>
    <t>F208</t>
  </si>
  <si>
    <t>F209</t>
  </si>
  <si>
    <t>F210</t>
  </si>
  <si>
    <t>F211</t>
  </si>
  <si>
    <t>F212</t>
  </si>
  <si>
    <t>F213</t>
  </si>
  <si>
    <t>F214</t>
  </si>
  <si>
    <t>F215</t>
  </si>
  <si>
    <t>F216</t>
  </si>
  <si>
    <t>F217</t>
  </si>
  <si>
    <t>F218</t>
  </si>
  <si>
    <t>F219</t>
  </si>
  <si>
    <t>F220</t>
  </si>
  <si>
    <t>F221</t>
  </si>
  <si>
    <t>F222</t>
  </si>
  <si>
    <t>F223</t>
  </si>
  <si>
    <t>F224</t>
  </si>
  <si>
    <t>F225</t>
  </si>
  <si>
    <t>F227</t>
  </si>
  <si>
    <t>F228</t>
  </si>
  <si>
    <t>F229</t>
  </si>
  <si>
    <t>F230</t>
  </si>
  <si>
    <t>F231</t>
  </si>
  <si>
    <t>F232</t>
  </si>
  <si>
    <t>F234</t>
  </si>
  <si>
    <t>F236</t>
  </si>
  <si>
    <t>F238</t>
  </si>
  <si>
    <t>F240</t>
  </si>
  <si>
    <t>F242</t>
  </si>
  <si>
    <t>F244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</si>
  <si>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</si>
  <si>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</si>
  <si>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</si>
  <si>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</si>
  <si>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</si>
  <si>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</si>
  <si>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</si>
  <si>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</si>
  <si>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</si>
  <si>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</si>
  <si>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</si>
  <si>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</si>
  <si>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</si>
  <si>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</si>
  <si>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</si>
  <si>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</si>
  <si>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</si>
  <si>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</si>
  <si>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</si>
  <si>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B25bis</t>
  </si>
  <si>
    <t>B26</t>
  </si>
  <si>
    <t>Déchets</t>
  </si>
  <si>
    <t>LT CLIM 1</t>
  </si>
  <si>
    <t>Hall d'entrée</t>
  </si>
  <si>
    <t>LT CLIM 2</t>
  </si>
  <si>
    <t>LT CLIM 3</t>
  </si>
  <si>
    <t>Vestiaire + douche</t>
  </si>
  <si>
    <t>SAS 1 entrée</t>
  </si>
  <si>
    <t>Z1-01</t>
  </si>
  <si>
    <t>Z1-02</t>
  </si>
  <si>
    <t>Z1-03 + SAS</t>
  </si>
  <si>
    <t>Z1-04 et 05</t>
  </si>
  <si>
    <t>Z1-06</t>
  </si>
  <si>
    <t>Z1-07</t>
  </si>
  <si>
    <t>Z1-08 + SAS</t>
  </si>
  <si>
    <t>Z1-09</t>
  </si>
  <si>
    <t>Z1-10</t>
  </si>
  <si>
    <t>Z1-11</t>
  </si>
  <si>
    <t>Z1-12</t>
  </si>
  <si>
    <t>Z1-13</t>
  </si>
  <si>
    <t>Z2-01</t>
  </si>
  <si>
    <t>Z2-02</t>
  </si>
  <si>
    <t>Z2-03</t>
  </si>
  <si>
    <t>Z2-04-5</t>
  </si>
  <si>
    <t>Z2-06</t>
  </si>
  <si>
    <t>Z2-07</t>
  </si>
  <si>
    <t>Z2-08/9</t>
  </si>
  <si>
    <t>Z2-10</t>
  </si>
  <si>
    <t>Z2-11</t>
  </si>
  <si>
    <t>Z2-12</t>
  </si>
  <si>
    <t>Z2-13</t>
  </si>
  <si>
    <t>Z2-14</t>
  </si>
  <si>
    <t>Z2-16</t>
  </si>
  <si>
    <t>Z2-17</t>
  </si>
  <si>
    <t>Z2-18</t>
  </si>
  <si>
    <t>Z2-19</t>
  </si>
  <si>
    <t>Z3-01</t>
  </si>
  <si>
    <t>Z3-02</t>
  </si>
  <si>
    <t>Z3-03</t>
  </si>
  <si>
    <t>Z3-04</t>
  </si>
  <si>
    <t>Z3-05</t>
  </si>
  <si>
    <t>Z3-06</t>
  </si>
  <si>
    <t>Z3-07</t>
  </si>
  <si>
    <t>Z3-07 Bis</t>
  </si>
  <si>
    <t>Z3-08</t>
  </si>
  <si>
    <t>Z3-09</t>
  </si>
  <si>
    <t>Z3-10</t>
  </si>
  <si>
    <t>Z3-11</t>
  </si>
  <si>
    <t>Z3-11bis</t>
  </si>
  <si>
    <t>Z3-12</t>
  </si>
  <si>
    <t>Z3-13</t>
  </si>
  <si>
    <t>Z3-14</t>
  </si>
  <si>
    <t>Bungalow</t>
  </si>
  <si>
    <t>Salle de reunion et cuisine</t>
  </si>
  <si>
    <t>HALL</t>
  </si>
  <si>
    <t>Bureau 1</t>
  </si>
  <si>
    <t>Bureau 2</t>
  </si>
  <si>
    <t>Bureau 3 ou salle de réunion</t>
  </si>
  <si>
    <t>Salle de réunion RDC</t>
  </si>
  <si>
    <t xml:space="preserve">Bureau </t>
  </si>
  <si>
    <t>Bureau 3</t>
  </si>
  <si>
    <t>Bureau 4</t>
  </si>
  <si>
    <t>Bureau 5</t>
  </si>
  <si>
    <t>Bureau 6</t>
  </si>
  <si>
    <t>Salle de réunion R+1</t>
  </si>
  <si>
    <t>ZONE 1 - BUREAUX</t>
  </si>
  <si>
    <t>ZONE 3 - SALLES DE REUNION</t>
  </si>
  <si>
    <t>ZONE 4 - CIRCULATIONS ET ESCALIERS</t>
  </si>
  <si>
    <t>ZONE 5 - HALLS D'ENTREE</t>
  </si>
  <si>
    <t>ZONE 6 - Sanitaires</t>
  </si>
  <si>
    <t>ZONE 7 - Douches</t>
  </si>
  <si>
    <t>ZONE 8 - Espaces de restauration</t>
  </si>
  <si>
    <t>ZONE 9 - Locaux des archives / Pièces techniques</t>
  </si>
  <si>
    <t>ZONE 10 - Locaux informatiques</t>
  </si>
  <si>
    <t>ZONE 11 - Ascenseurs</t>
  </si>
  <si>
    <t>ZONE 13 - Espaces collecte des déchets</t>
  </si>
  <si>
    <t>Type de pièces</t>
  </si>
  <si>
    <t>Affectation</t>
  </si>
  <si>
    <t>DSI Malbosc</t>
  </si>
  <si>
    <t>PGM</t>
  </si>
  <si>
    <t>PhyMedExp U1046</t>
  </si>
  <si>
    <r>
      <t xml:space="preserve">SURFACE UTILE 
</t>
    </r>
    <r>
      <rPr>
        <b/>
        <sz val="14"/>
        <color rgb="FF0070C0"/>
        <rFont val="Arial"/>
        <family val="2"/>
      </rPr>
      <t>PhyMedExp - U1046 (Site CHU ADV)</t>
    </r>
  </si>
  <si>
    <r>
      <t xml:space="preserve">SURFACE UTILE - 
</t>
    </r>
    <r>
      <rPr>
        <b/>
        <sz val="14"/>
        <color rgb="FF0070C0"/>
        <rFont val="Arial"/>
        <family val="2"/>
      </rPr>
      <t>Bâtiment DR + laboratoires (Site Navacelles 60)</t>
    </r>
  </si>
  <si>
    <r>
      <t xml:space="preserve">SURFACE UTILE
</t>
    </r>
    <r>
      <rPr>
        <b/>
        <sz val="14"/>
        <color rgb="FF0070C0"/>
        <rFont val="Arial"/>
        <family val="2"/>
      </rPr>
      <t>Bâtiment Annexe PGM (Site Navacelles 60 bis)</t>
    </r>
  </si>
  <si>
    <r>
      <t xml:space="preserve">SURFACE UTILE 
</t>
    </r>
    <r>
      <rPr>
        <b/>
        <sz val="14"/>
        <color rgb="FF0070C0"/>
        <rFont val="Arial"/>
        <family val="2"/>
      </rPr>
      <t>INM - U1298 (Site CHU St Eloi)</t>
    </r>
  </si>
  <si>
    <r>
      <t xml:space="preserve">SURFACE UTILE 
</t>
    </r>
    <r>
      <rPr>
        <b/>
        <sz val="14"/>
        <color rgb="FF0070C0"/>
        <rFont val="Arial"/>
        <family val="2"/>
      </rPr>
      <t>CBS - U1054 (Site Navacelles 29)</t>
    </r>
  </si>
  <si>
    <r>
      <t xml:space="preserve">SURFACE UTILE 
</t>
    </r>
    <r>
      <rPr>
        <b/>
        <sz val="14"/>
        <color rgb="FF0070C0"/>
        <rFont val="Arial"/>
        <family val="2"/>
      </rPr>
      <t>Bâtiment Malbosc (Site DSI)</t>
    </r>
  </si>
  <si>
    <t xml:space="preserve">Affectation </t>
  </si>
  <si>
    <t>INM - U1298</t>
  </si>
  <si>
    <t>CBS - U1054</t>
  </si>
  <si>
    <t>ZONE 00 - Hors marché</t>
  </si>
  <si>
    <t>Zones</t>
  </si>
  <si>
    <t>Superficie</t>
  </si>
  <si>
    <t>Surface totale</t>
  </si>
  <si>
    <t>ZONE 2 - LABO L1 (hors zones exclues)</t>
  </si>
  <si>
    <t>ZONE 12 - Extérieur : Parking, parvis, escalier d’accès, entrée</t>
  </si>
  <si>
    <t>Salle réunion hall R+1</t>
  </si>
  <si>
    <t>Espace co-working</t>
  </si>
  <si>
    <t>0A27-0A30</t>
  </si>
  <si>
    <t>Extérieur</t>
  </si>
  <si>
    <t>Commun</t>
  </si>
  <si>
    <t>Bureau coordinateur PGM</t>
  </si>
  <si>
    <t>Bureau PGM</t>
  </si>
  <si>
    <t>Détail par zone</t>
  </si>
  <si>
    <r>
      <t xml:space="preserve">Surface totale à nettoyer 
</t>
    </r>
    <r>
      <rPr>
        <sz val="11"/>
        <rFont val="Arial"/>
        <family val="2"/>
      </rPr>
      <t>(moins pièces exclues)</t>
    </r>
  </si>
  <si>
    <t>Surface vitres (intérieur + extérieur)</t>
  </si>
  <si>
    <t>Total</t>
  </si>
  <si>
    <t>Observations</t>
  </si>
  <si>
    <t>Douche</t>
  </si>
  <si>
    <t>565 m²</t>
  </si>
  <si>
    <t>366 m²</t>
  </si>
  <si>
    <t>45 m²</t>
  </si>
  <si>
    <t>510 m²</t>
  </si>
  <si>
    <t>391 m²</t>
  </si>
  <si>
    <t>*Intervention cordiste nécessaire</t>
  </si>
  <si>
    <t>*Intervention cordiste pour quelques menuiseries</t>
  </si>
  <si>
    <t>Nettoyage une fois par semestre</t>
  </si>
  <si>
    <t>Nettoyage une fois par trimestre</t>
  </si>
  <si>
    <t>Cage Ascenseur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</si>
</sst>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</font>
    <font>
      <b/>
      <sz val="12"/>
      <name val="Arial"/>
    </font>
    <font>
      <b/>
      <sz val="10"/>
      <name val="Arial"/>
    </font>
    <font>
      <b/>
      <sz val="11"/>
      <name val="Arial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sz val="11"/>
      <name val="Calibri"/>
      <scheme val="minor"/>
    </font>
    <font>
      <strike/>
      <sz val="10"/>
      <name val="Arial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0070C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i/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rgb="FF00B0F0"/>
      </patternFill>
    </fill>
    <fill>
      <patternFill patternType="solid">
        <fgColor indexed="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70">
    <xf numFmtId="0" fontId="0" fillId="0" borderId="0" xfId="0"/>
    <xf numFmtId="0" fontId="0" fillId="6" borderId="10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5" borderId="21" xfId="1" applyFont="1" applyFill="1" applyBorder="1" applyAlignment="1">
      <alignment horizontal="center" vertical="center"/>
    </xf>
    <xf numFmtId="0" fontId="8" fillId="5" borderId="22" xfId="1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6" borderId="19" xfId="1" applyFill="1" applyBorder="1" applyAlignment="1">
      <alignment horizontal="center" vertical="center" wrapText="1"/>
    </xf>
    <xf numFmtId="0" fontId="6" fillId="7" borderId="18" xfId="1" applyFont="1" applyFill="1" applyBorder="1" applyAlignment="1">
      <alignment horizontal="center" vertical="center" wrapText="1"/>
    </xf>
    <xf numFmtId="0" fontId="3" fillId="7" borderId="19" xfId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" fontId="0" fillId="0" borderId="0" xfId="0" applyNumberFormat="1"/>
    <xf numFmtId="0" fontId="0" fillId="3" borderId="19" xfId="0" applyFill="1" applyBorder="1" applyAlignment="1">
      <alignment horizontal="center" wrapText="1"/>
    </xf>
    <xf numFmtId="0" fontId="0" fillId="3" borderId="19" xfId="0" applyFill="1" applyBorder="1" applyAlignment="1">
      <alignment horizontal="center" vertical="center" wrapText="1"/>
    </xf>
    <xf numFmtId="0" fontId="0" fillId="6" borderId="9" xfId="0" applyFill="1" applyBorder="1" applyAlignment="1">
      <alignment vertical="center" wrapText="1"/>
    </xf>
    <xf numFmtId="0" fontId="0" fillId="6" borderId="10" xfId="0" applyFill="1" applyBorder="1" applyAlignment="1">
      <alignment vertical="center" wrapText="1"/>
    </xf>
    <xf numFmtId="1" fontId="0" fillId="6" borderId="10" xfId="0" applyNumberFormat="1" applyFill="1" applyBorder="1" applyAlignment="1">
      <alignment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0" fillId="6" borderId="18" xfId="0" applyFill="1" applyBorder="1" applyAlignment="1">
      <alignment vertical="center" wrapText="1"/>
    </xf>
    <xf numFmtId="0" fontId="0" fillId="6" borderId="19" xfId="0" applyFill="1" applyBorder="1" applyAlignment="1">
      <alignment vertical="center" wrapText="1"/>
    </xf>
    <xf numFmtId="1" fontId="0" fillId="6" borderId="19" xfId="0" applyNumberFormat="1" applyFill="1" applyBorder="1" applyAlignment="1">
      <alignment vertical="center" wrapText="1"/>
    </xf>
    <xf numFmtId="0" fontId="0" fillId="6" borderId="19" xfId="0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12" xfId="0" applyFill="1" applyBorder="1" applyAlignment="1">
      <alignment vertical="center" wrapText="1"/>
    </xf>
    <xf numFmtId="0" fontId="0" fillId="6" borderId="13" xfId="0" applyFill="1" applyBorder="1" applyAlignment="1">
      <alignment vertical="center" wrapText="1"/>
    </xf>
    <xf numFmtId="1" fontId="0" fillId="6" borderId="13" xfId="0" applyNumberFormat="1" applyFill="1" applyBorder="1" applyAlignment="1">
      <alignment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12" fillId="0" borderId="0" xfId="0" applyFont="1"/>
    <xf numFmtId="0" fontId="9" fillId="5" borderId="30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9" borderId="19" xfId="0" applyFill="1" applyBorder="1" applyAlignment="1">
      <alignment horizontal="center" vertical="center" wrapText="1"/>
    </xf>
    <xf numFmtId="0" fontId="0" fillId="6" borderId="27" xfId="0" applyFill="1" applyBorder="1" applyAlignment="1">
      <alignment wrapText="1"/>
    </xf>
    <xf numFmtId="0" fontId="0" fillId="6" borderId="29" xfId="0" applyFill="1" applyBorder="1" applyAlignment="1">
      <alignment wrapText="1"/>
    </xf>
    <xf numFmtId="0" fontId="0" fillId="6" borderId="28" xfId="0" applyFill="1" applyBorder="1" applyAlignment="1">
      <alignment wrapText="1"/>
    </xf>
    <xf numFmtId="0" fontId="0" fillId="0" borderId="0" xfId="0" applyAlignment="1">
      <alignment wrapText="1"/>
    </xf>
    <xf numFmtId="0" fontId="8" fillId="5" borderId="15" xfId="1" applyFont="1" applyFill="1" applyBorder="1" applyAlignment="1">
      <alignment horizontal="center" vertical="center" wrapText="1"/>
    </xf>
    <xf numFmtId="0" fontId="8" fillId="5" borderId="16" xfId="1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2" fontId="0" fillId="7" borderId="19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5" fillId="10" borderId="1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wrapText="1"/>
    </xf>
    <xf numFmtId="0" fontId="2" fillId="0" borderId="0" xfId="0" applyFont="1"/>
    <xf numFmtId="0" fontId="5" fillId="10" borderId="25" xfId="1" applyFont="1" applyFill="1" applyBorder="1" applyAlignment="1">
      <alignment horizontal="center" vertical="center" wrapText="1"/>
    </xf>
    <xf numFmtId="0" fontId="5" fillId="10" borderId="2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10" borderId="24" xfId="1" applyFont="1" applyFill="1" applyBorder="1" applyAlignment="1">
      <alignment horizontal="center" vertical="center" wrapText="1"/>
    </xf>
    <xf numFmtId="0" fontId="5" fillId="11" borderId="11" xfId="1" applyFont="1" applyFill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2" fontId="14" fillId="0" borderId="4" xfId="1" applyNumberFormat="1" applyFont="1" applyBorder="1" applyAlignment="1">
      <alignment horizontal="center" vertical="center" wrapText="1"/>
    </xf>
    <xf numFmtId="0" fontId="10" fillId="6" borderId="29" xfId="0" applyFont="1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5" fillId="13" borderId="4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1" fillId="0" borderId="0" xfId="0" applyFont="1"/>
    <xf numFmtId="0" fontId="0" fillId="0" borderId="20" xfId="0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3" fillId="6" borderId="35" xfId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3" fillId="3" borderId="19" xfId="1" applyFill="1" applyBorder="1" applyAlignment="1">
      <alignment horizontal="center" vertical="center" wrapText="1"/>
    </xf>
    <xf numFmtId="0" fontId="3" fillId="9" borderId="19" xfId="1" applyFill="1" applyBorder="1" applyAlignment="1">
      <alignment horizontal="center" vertical="center" wrapText="1"/>
    </xf>
    <xf numFmtId="0" fontId="0" fillId="3" borderId="19" xfId="0" applyFill="1" applyBorder="1" applyAlignment="1">
      <alignment wrapText="1"/>
    </xf>
    <xf numFmtId="0" fontId="5" fillId="9" borderId="0" xfId="1" applyFont="1" applyFill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16" fillId="15" borderId="19" xfId="1" applyFont="1" applyFill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vertical="center" wrapText="1"/>
    </xf>
    <xf numFmtId="0" fontId="6" fillId="6" borderId="19" xfId="1" applyFont="1" applyFill="1" applyBorder="1" applyAlignment="1">
      <alignment horizontal="center" vertical="center" wrapText="1"/>
    </xf>
    <xf numFmtId="0" fontId="0" fillId="0" borderId="19" xfId="0" applyBorder="1"/>
    <xf numFmtId="0" fontId="13" fillId="5" borderId="11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5" fillId="5" borderId="21" xfId="1" applyFont="1" applyFill="1" applyBorder="1" applyAlignment="1">
      <alignment horizontal="center" vertical="center" wrapText="1"/>
    </xf>
    <xf numFmtId="0" fontId="5" fillId="5" borderId="22" xfId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16" fillId="9" borderId="1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9" fillId="11" borderId="18" xfId="1" applyFont="1" applyFill="1" applyBorder="1" applyAlignment="1">
      <alignment horizontal="left" vertical="center" wrapText="1"/>
    </xf>
    <xf numFmtId="0" fontId="19" fillId="11" borderId="19" xfId="1" applyFont="1" applyFill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11" borderId="4" xfId="1" applyFont="1" applyFill="1" applyBorder="1" applyAlignment="1">
      <alignment horizontal="center" vertical="center" wrapText="1"/>
    </xf>
    <xf numFmtId="0" fontId="5" fillId="11" borderId="5" xfId="1" applyFont="1" applyFill="1" applyBorder="1" applyAlignment="1">
      <alignment horizontal="center" vertical="center" wrapText="1"/>
    </xf>
    <xf numFmtId="0" fontId="5" fillId="11" borderId="6" xfId="1" applyFont="1" applyFill="1" applyBorder="1" applyAlignment="1">
      <alignment horizontal="center" vertical="center" wrapText="1"/>
    </xf>
    <xf numFmtId="0" fontId="18" fillId="13" borderId="5" xfId="1" applyFont="1" applyFill="1" applyBorder="1" applyAlignment="1">
      <alignment horizontal="center" vertical="center" wrapText="1"/>
    </xf>
    <xf numFmtId="2" fontId="14" fillId="15" borderId="4" xfId="1" applyNumberFormat="1" applyFont="1" applyFill="1" applyBorder="1" applyAlignment="1">
      <alignment horizontal="center" vertical="center" wrapText="1"/>
    </xf>
    <xf numFmtId="0" fontId="14" fillId="15" borderId="6" xfId="1" applyFont="1" applyFill="1" applyBorder="1" applyAlignment="1">
      <alignment horizontal="center" vertical="center" wrapText="1"/>
    </xf>
    <xf numFmtId="0" fontId="16" fillId="11" borderId="31" xfId="1" applyFont="1" applyFill="1" applyBorder="1" applyAlignment="1">
      <alignment horizontal="center" vertical="center" wrapText="1"/>
    </xf>
    <xf numFmtId="0" fontId="16" fillId="11" borderId="32" xfId="1" applyFont="1" applyFill="1" applyBorder="1" applyAlignment="1">
      <alignment horizontal="center" vertical="center" wrapText="1"/>
    </xf>
    <xf numFmtId="0" fontId="16" fillId="11" borderId="33" xfId="1" applyFont="1" applyFill="1" applyBorder="1" applyAlignment="1">
      <alignment horizontal="center" vertical="center" wrapText="1"/>
    </xf>
    <xf numFmtId="0" fontId="20" fillId="15" borderId="19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22" fillId="0" borderId="37" xfId="1" applyFont="1" applyBorder="1" applyAlignment="1">
      <alignment horizontal="left" vertical="center" wrapText="1"/>
    </xf>
    <xf numFmtId="0" fontId="19" fillId="14" borderId="12" xfId="1" applyFont="1" applyFill="1" applyBorder="1" applyAlignment="1">
      <alignment horizontal="left" vertical="center" wrapText="1"/>
    </xf>
    <xf numFmtId="0" fontId="19" fillId="14" borderId="1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2" fontId="14" fillId="15" borderId="6" xfId="1" applyNumberFormat="1" applyFont="1" applyFill="1" applyBorder="1" applyAlignment="1">
      <alignment horizontal="center" vertical="center" wrapText="1"/>
    </xf>
    <xf numFmtId="0" fontId="18" fillId="13" borderId="6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/>
    </xf>
    <xf numFmtId="0" fontId="3" fillId="16" borderId="19" xfId="1" applyFill="1" applyBorder="1" applyAlignment="1">
      <alignment horizontal="center" vertical="center" wrapText="1"/>
    </xf>
    <xf numFmtId="0" fontId="23" fillId="0" borderId="38" xfId="1" applyFont="1" applyBorder="1" applyAlignment="1">
      <alignment horizontal="left" vertical="center" wrapText="1" indent="1"/>
    </xf>
    <xf numFmtId="0" fontId="23" fillId="0" borderId="0" xfId="1" applyFont="1" applyAlignment="1">
      <alignment horizontal="left" vertical="center" wrapText="1" indent="1"/>
    </xf>
  </cellXfs>
  <cellStyles count="2">
    <cellStyle name="Normal" xfId="0" builtinId="0"/>
    <cellStyle name="Normal 2" xfId="1" xr:uid="{00000000-0005-0000-0000-000001000000}"/>
  </cellStyles>
  <dxfs count="8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0"/>
  <sheetViews>
    <sheetView tabSelected="1" workbookViewId="0">
      <selection sqref="A1:XFD1"/>
    </sheetView>
  </sheetViews>
  <sheetFormatPr baseColWidth="10" defaultColWidth="11.46484375" defaultRowHeight="14.25" zeroHeight="1" outlineLevelRow="1" x14ac:dyDescent="0.45"/>
  <cols>
    <col min="1" max="5" width="18" style="57" customWidth="1"/>
    <col min="6" max="6" width="27" style="57" customWidth="1"/>
    <col min="7" max="7" width="18" style="57" customWidth="1"/>
    <col min="8" max="8" width="2.6640625" style="57" customWidth="1"/>
    <col min="9" max="16379" width="11.46484375" style="57" customWidth="1"/>
    <col min="16380" max="16384" width="11.46484375" style="57"/>
  </cols>
  <sheetData>
    <row r="1" spans="1:7" ht="48" customHeight="1" x14ac:dyDescent="0.45">
      <c r="A1" s="155" t="s">
        <v>627</v>
      </c>
      <c r="B1" s="156"/>
      <c r="C1" s="156"/>
      <c r="D1" s="156"/>
      <c r="E1" s="156"/>
      <c r="F1" s="156"/>
      <c r="G1" s="157"/>
    </row>
    <row r="2" spans="1:7" ht="4.25" customHeight="1" x14ac:dyDescent="0.45">
      <c r="A2" s="125"/>
      <c r="B2" s="126"/>
      <c r="C2" s="126"/>
      <c r="D2" s="126"/>
      <c r="E2" s="126"/>
      <c r="F2" s="126"/>
      <c r="G2" s="127"/>
    </row>
    <row r="3" spans="1:7" ht="18" thickBot="1" x14ac:dyDescent="0.5">
      <c r="A3" s="134"/>
      <c r="B3" s="135"/>
      <c r="C3" s="135"/>
      <c r="D3" s="135"/>
      <c r="E3" s="135"/>
      <c r="F3" s="135"/>
      <c r="G3" s="136"/>
    </row>
    <row r="4" spans="1:7" ht="24" customHeight="1" outlineLevel="1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7" ht="34.799999999999997" customHeight="1" outlineLevel="1" thickBot="1" x14ac:dyDescent="0.5">
      <c r="A5" s="86" t="s">
        <v>638</v>
      </c>
      <c r="B5" s="82">
        <f>SUM(D8:D21)</f>
        <v>2184.59</v>
      </c>
      <c r="C5" s="140" t="s">
        <v>649</v>
      </c>
      <c r="D5" s="159"/>
      <c r="E5" s="82">
        <f>B5-D21</f>
        <v>1869.4900000000002</v>
      </c>
      <c r="F5" s="141"/>
      <c r="G5" s="158"/>
    </row>
    <row r="6" spans="1:7" ht="4.25" customHeight="1" outlineLevel="1" thickBot="1" x14ac:dyDescent="0.5">
      <c r="A6" s="71"/>
      <c r="B6" s="72"/>
      <c r="C6" s="72"/>
      <c r="D6" s="72"/>
      <c r="E6" s="72"/>
      <c r="F6" s="72"/>
      <c r="G6" s="73"/>
    </row>
    <row r="7" spans="1:7" ht="24" customHeight="1" outlineLevel="1" x14ac:dyDescent="0.45">
      <c r="A7" s="143" t="s">
        <v>636</v>
      </c>
      <c r="B7" s="144"/>
      <c r="C7" s="145"/>
      <c r="D7" s="79" t="s">
        <v>637</v>
      </c>
      <c r="E7" s="77"/>
      <c r="F7" s="77"/>
      <c r="G7" s="77"/>
    </row>
    <row r="8" spans="1:7" ht="16.25" customHeight="1" outlineLevel="1" x14ac:dyDescent="0.45">
      <c r="A8" s="132" t="s">
        <v>610</v>
      </c>
      <c r="B8" s="133"/>
      <c r="C8" s="133"/>
      <c r="D8" s="80">
        <f t="shared" ref="D8:D21" si="0">SUMIFS($C$25:$C$153,$F$25:$F$153,A8)</f>
        <v>711.21</v>
      </c>
      <c r="E8" s="77"/>
      <c r="F8" s="77"/>
      <c r="G8" s="77"/>
    </row>
    <row r="9" spans="1:7" ht="16.25" customHeight="1" outlineLevel="1" x14ac:dyDescent="0.45">
      <c r="A9" s="132" t="s">
        <v>639</v>
      </c>
      <c r="B9" s="133"/>
      <c r="C9" s="133"/>
      <c r="D9" s="80">
        <f t="shared" si="0"/>
        <v>221.1</v>
      </c>
      <c r="E9" s="77"/>
      <c r="F9" s="146" t="s">
        <v>650</v>
      </c>
      <c r="G9" s="146"/>
    </row>
    <row r="10" spans="1:7" ht="16.25" customHeight="1" outlineLevel="1" x14ac:dyDescent="0.45">
      <c r="A10" s="132" t="s">
        <v>611</v>
      </c>
      <c r="B10" s="133"/>
      <c r="C10" s="133"/>
      <c r="D10" s="80">
        <f t="shared" si="0"/>
        <v>138.68</v>
      </c>
      <c r="E10" s="77"/>
      <c r="F10" s="124" t="s">
        <v>651</v>
      </c>
      <c r="G10" s="124" t="s">
        <v>655</v>
      </c>
    </row>
    <row r="11" spans="1:7" ht="16.25" customHeight="1" outlineLevel="1" x14ac:dyDescent="0.45">
      <c r="A11" s="132" t="s">
        <v>612</v>
      </c>
      <c r="B11" s="133"/>
      <c r="C11" s="133"/>
      <c r="D11" s="80">
        <f t="shared" si="0"/>
        <v>468.74999999999994</v>
      </c>
      <c r="E11" s="77"/>
      <c r="F11" s="149"/>
      <c r="G11" s="149"/>
    </row>
    <row r="12" spans="1:7" ht="16.25" customHeight="1" outlineLevel="1" x14ac:dyDescent="0.45">
      <c r="A12" s="132" t="s">
        <v>613</v>
      </c>
      <c r="B12" s="133"/>
      <c r="C12" s="133"/>
      <c r="D12" s="80">
        <f t="shared" si="0"/>
        <v>111.02</v>
      </c>
      <c r="E12" s="77"/>
      <c r="F12" s="77"/>
      <c r="G12" s="77"/>
    </row>
    <row r="13" spans="1:7" ht="16.25" customHeight="1" outlineLevel="1" x14ac:dyDescent="0.45">
      <c r="A13" s="132" t="s">
        <v>614</v>
      </c>
      <c r="B13" s="133"/>
      <c r="C13" s="133"/>
      <c r="D13" s="80">
        <f t="shared" si="0"/>
        <v>46.14</v>
      </c>
      <c r="E13" s="77"/>
      <c r="F13" s="77"/>
      <c r="G13" s="77"/>
    </row>
    <row r="14" spans="1:7" ht="15" outlineLevel="1" x14ac:dyDescent="0.45">
      <c r="A14" s="132" t="s">
        <v>615</v>
      </c>
      <c r="B14" s="133"/>
      <c r="C14" s="133"/>
      <c r="D14" s="80">
        <f t="shared" si="0"/>
        <v>10.5</v>
      </c>
      <c r="E14" s="77"/>
      <c r="F14" s="77"/>
      <c r="G14" s="77"/>
    </row>
    <row r="15" spans="1:7" ht="16.25" customHeight="1" outlineLevel="1" x14ac:dyDescent="0.45">
      <c r="A15" s="132" t="s">
        <v>616</v>
      </c>
      <c r="B15" s="133"/>
      <c r="C15" s="133"/>
      <c r="D15" s="80">
        <f t="shared" si="0"/>
        <v>42.92</v>
      </c>
      <c r="E15" s="77"/>
      <c r="F15" s="77"/>
      <c r="G15" s="77"/>
    </row>
    <row r="16" spans="1:7" ht="16.25" customHeight="1" outlineLevel="1" x14ac:dyDescent="0.45">
      <c r="A16" s="132" t="s">
        <v>617</v>
      </c>
      <c r="B16" s="133"/>
      <c r="C16" s="133"/>
      <c r="D16" s="80">
        <f t="shared" si="0"/>
        <v>71.490000000000009</v>
      </c>
      <c r="E16" s="168" t="s">
        <v>661</v>
      </c>
      <c r="F16" s="169"/>
      <c r="G16" s="77"/>
    </row>
    <row r="17" spans="1:7" ht="16.25" customHeight="1" outlineLevel="1" x14ac:dyDescent="0.45">
      <c r="A17" s="132" t="s">
        <v>618</v>
      </c>
      <c r="B17" s="133"/>
      <c r="C17" s="133"/>
      <c r="D17" s="80">
        <f t="shared" si="0"/>
        <v>25.68</v>
      </c>
      <c r="E17" s="168" t="s">
        <v>662</v>
      </c>
      <c r="F17" s="169"/>
      <c r="G17" s="77"/>
    </row>
    <row r="18" spans="1:7" ht="16.25" customHeight="1" outlineLevel="1" x14ac:dyDescent="0.45">
      <c r="A18" s="132" t="s">
        <v>619</v>
      </c>
      <c r="B18" s="133"/>
      <c r="C18" s="133"/>
      <c r="D18" s="80">
        <f t="shared" si="0"/>
        <v>10</v>
      </c>
      <c r="E18" s="77"/>
      <c r="F18" s="77"/>
      <c r="G18" s="77"/>
    </row>
    <row r="19" spans="1:7" ht="16.25" customHeight="1" outlineLevel="1" x14ac:dyDescent="0.45">
      <c r="A19" s="132" t="s">
        <v>640</v>
      </c>
      <c r="B19" s="133"/>
      <c r="C19" s="133"/>
      <c r="D19" s="80">
        <f t="shared" si="0"/>
        <v>0</v>
      </c>
      <c r="E19" s="77"/>
      <c r="F19" s="77"/>
      <c r="G19" s="77"/>
    </row>
    <row r="20" spans="1:7" ht="16.25" customHeight="1" outlineLevel="1" x14ac:dyDescent="0.45">
      <c r="A20" s="132" t="s">
        <v>620</v>
      </c>
      <c r="B20" s="133"/>
      <c r="C20" s="133"/>
      <c r="D20" s="80">
        <f t="shared" si="0"/>
        <v>12</v>
      </c>
      <c r="E20" s="77"/>
      <c r="F20" s="77"/>
      <c r="G20" s="77"/>
    </row>
    <row r="21" spans="1:7" ht="16.25" customHeight="1" outlineLevel="1" thickBot="1" x14ac:dyDescent="0.5">
      <c r="A21" s="150" t="s">
        <v>635</v>
      </c>
      <c r="B21" s="151"/>
      <c r="C21" s="151"/>
      <c r="D21" s="80">
        <f t="shared" si="0"/>
        <v>315.10000000000002</v>
      </c>
      <c r="E21" s="77"/>
      <c r="F21" s="77"/>
      <c r="G21" s="77"/>
    </row>
    <row r="22" spans="1:7" ht="4.25" customHeight="1" thickBot="1" x14ac:dyDescent="0.5">
      <c r="A22" s="75"/>
      <c r="B22" s="76"/>
      <c r="C22" s="76"/>
      <c r="D22" s="76"/>
      <c r="E22" s="76"/>
      <c r="F22" s="76"/>
      <c r="G22" s="78"/>
    </row>
    <row r="23" spans="1:7" ht="14.75" customHeight="1" thickBot="1" x14ac:dyDescent="0.5">
      <c r="A23" s="128"/>
      <c r="B23" s="128"/>
      <c r="C23" s="128"/>
      <c r="D23" s="128"/>
      <c r="E23" s="128"/>
      <c r="F23" s="128"/>
      <c r="G23" s="128"/>
    </row>
    <row r="24" spans="1:7" ht="24" customHeight="1" thickBot="1" x14ac:dyDescent="0.5">
      <c r="A24" s="152" t="s">
        <v>5</v>
      </c>
      <c r="B24" s="153"/>
      <c r="C24" s="153"/>
      <c r="D24" s="153"/>
      <c r="E24" s="153"/>
      <c r="F24" s="153"/>
      <c r="G24" s="154"/>
    </row>
    <row r="25" spans="1:7" ht="16.149999999999999" thickBot="1" x14ac:dyDescent="0.5">
      <c r="A25" s="58" t="s">
        <v>6</v>
      </c>
      <c r="B25" s="59" t="s">
        <v>7</v>
      </c>
      <c r="C25" s="59" t="s">
        <v>8</v>
      </c>
      <c r="D25" s="60" t="s">
        <v>9</v>
      </c>
      <c r="E25" s="61" t="s">
        <v>622</v>
      </c>
      <c r="F25" s="62" t="s">
        <v>10</v>
      </c>
      <c r="G25" s="116" t="s">
        <v>652</v>
      </c>
    </row>
    <row r="26" spans="1:7" x14ac:dyDescent="0.45">
      <c r="A26" s="63" t="s">
        <v>12</v>
      </c>
      <c r="B26" s="1" t="s">
        <v>13</v>
      </c>
      <c r="C26" s="64">
        <v>12.68</v>
      </c>
      <c r="D26" s="18" t="s">
        <v>14</v>
      </c>
      <c r="E26" s="18" t="s">
        <v>15</v>
      </c>
      <c r="F26" s="18" t="s">
        <v>618</v>
      </c>
      <c r="G26" s="2"/>
    </row>
    <row r="27" spans="1:7" x14ac:dyDescent="0.45">
      <c r="A27" s="65" t="s">
        <v>12</v>
      </c>
      <c r="B27" s="3" t="s">
        <v>17</v>
      </c>
      <c r="C27" s="66">
        <v>13</v>
      </c>
      <c r="D27" s="6" t="s">
        <v>18</v>
      </c>
      <c r="E27" s="6" t="s">
        <v>15</v>
      </c>
      <c r="F27" s="6" t="s">
        <v>618</v>
      </c>
      <c r="G27" s="4"/>
    </row>
    <row r="28" spans="1:7" ht="28.5" x14ac:dyDescent="0.45">
      <c r="A28" s="67" t="s">
        <v>12</v>
      </c>
      <c r="B28" s="5" t="s">
        <v>19</v>
      </c>
      <c r="C28" s="68">
        <v>2.14</v>
      </c>
      <c r="D28" s="5" t="s">
        <v>20</v>
      </c>
      <c r="E28" s="5" t="s">
        <v>15</v>
      </c>
      <c r="F28" s="5" t="s">
        <v>617</v>
      </c>
      <c r="G28" s="7"/>
    </row>
    <row r="29" spans="1:7" x14ac:dyDescent="0.45">
      <c r="A29" s="65" t="s">
        <v>12</v>
      </c>
      <c r="B29" s="3" t="s">
        <v>22</v>
      </c>
      <c r="C29" s="66">
        <v>10.5</v>
      </c>
      <c r="D29" s="6" t="s">
        <v>23</v>
      </c>
      <c r="E29" s="6" t="s">
        <v>15</v>
      </c>
      <c r="F29" s="6" t="s">
        <v>610</v>
      </c>
      <c r="G29" s="4"/>
    </row>
    <row r="30" spans="1:7" x14ac:dyDescent="0.45">
      <c r="A30" s="65" t="s">
        <v>12</v>
      </c>
      <c r="B30" s="3" t="s">
        <v>24</v>
      </c>
      <c r="C30" s="66">
        <v>16.7</v>
      </c>
      <c r="D30" s="6" t="s">
        <v>23</v>
      </c>
      <c r="E30" s="6" t="s">
        <v>15</v>
      </c>
      <c r="F30" s="6" t="s">
        <v>610</v>
      </c>
      <c r="G30" s="4"/>
    </row>
    <row r="31" spans="1:7" x14ac:dyDescent="0.45">
      <c r="A31" s="65" t="s">
        <v>12</v>
      </c>
      <c r="B31" s="3" t="s">
        <v>25</v>
      </c>
      <c r="C31" s="66">
        <v>15.29</v>
      </c>
      <c r="D31" s="6" t="s">
        <v>23</v>
      </c>
      <c r="E31" s="6" t="s">
        <v>15</v>
      </c>
      <c r="F31" s="6" t="s">
        <v>610</v>
      </c>
      <c r="G31" s="4"/>
    </row>
    <row r="32" spans="1:7" x14ac:dyDescent="0.45">
      <c r="A32" s="65" t="s">
        <v>12</v>
      </c>
      <c r="B32" s="3" t="s">
        <v>26</v>
      </c>
      <c r="C32" s="66">
        <v>19.170000000000002</v>
      </c>
      <c r="D32" s="6" t="s">
        <v>23</v>
      </c>
      <c r="E32" s="6" t="s">
        <v>15</v>
      </c>
      <c r="F32" s="6" t="s">
        <v>610</v>
      </c>
      <c r="G32" s="4"/>
    </row>
    <row r="33" spans="1:7" x14ac:dyDescent="0.45">
      <c r="A33" s="65" t="s">
        <v>12</v>
      </c>
      <c r="B33" s="3" t="s">
        <v>27</v>
      </c>
      <c r="C33" s="66">
        <v>17.09</v>
      </c>
      <c r="D33" s="6" t="s">
        <v>23</v>
      </c>
      <c r="E33" s="6" t="s">
        <v>15</v>
      </c>
      <c r="F33" s="6" t="s">
        <v>610</v>
      </c>
      <c r="G33" s="4"/>
    </row>
    <row r="34" spans="1:7" x14ac:dyDescent="0.45">
      <c r="A34" s="65" t="s">
        <v>12</v>
      </c>
      <c r="B34" s="3" t="s">
        <v>28</v>
      </c>
      <c r="C34" s="66">
        <v>17.09</v>
      </c>
      <c r="D34" s="6" t="s">
        <v>23</v>
      </c>
      <c r="E34" s="6" t="s">
        <v>15</v>
      </c>
      <c r="F34" s="6" t="s">
        <v>610</v>
      </c>
      <c r="G34" s="4"/>
    </row>
    <row r="35" spans="1:7" x14ac:dyDescent="0.45">
      <c r="A35" s="65" t="s">
        <v>12</v>
      </c>
      <c r="B35" s="3" t="s">
        <v>29</v>
      </c>
      <c r="C35" s="66">
        <v>15.04</v>
      </c>
      <c r="D35" s="6" t="s">
        <v>23</v>
      </c>
      <c r="E35" s="6" t="s">
        <v>15</v>
      </c>
      <c r="F35" s="6" t="s">
        <v>610</v>
      </c>
      <c r="G35" s="4"/>
    </row>
    <row r="36" spans="1:7" x14ac:dyDescent="0.45">
      <c r="A36" s="65" t="s">
        <v>12</v>
      </c>
      <c r="B36" s="3" t="s">
        <v>30</v>
      </c>
      <c r="C36" s="66">
        <v>19.149999999999999</v>
      </c>
      <c r="D36" s="6" t="s">
        <v>23</v>
      </c>
      <c r="E36" s="6" t="s">
        <v>15</v>
      </c>
      <c r="F36" s="6" t="s">
        <v>610</v>
      </c>
      <c r="G36" s="4"/>
    </row>
    <row r="37" spans="1:7" x14ac:dyDescent="0.45">
      <c r="A37" s="65" t="s">
        <v>12</v>
      </c>
      <c r="B37" s="3" t="s">
        <v>31</v>
      </c>
      <c r="C37" s="66">
        <v>18.73</v>
      </c>
      <c r="D37" s="6" t="s">
        <v>23</v>
      </c>
      <c r="E37" s="6" t="s">
        <v>15</v>
      </c>
      <c r="F37" s="6" t="s">
        <v>610</v>
      </c>
      <c r="G37" s="4"/>
    </row>
    <row r="38" spans="1:7" x14ac:dyDescent="0.45">
      <c r="A38" s="65" t="s">
        <v>12</v>
      </c>
      <c r="B38" s="3" t="s">
        <v>32</v>
      </c>
      <c r="C38" s="66">
        <v>15.23</v>
      </c>
      <c r="D38" s="6" t="s">
        <v>23</v>
      </c>
      <c r="E38" s="6" t="s">
        <v>15</v>
      </c>
      <c r="F38" s="6" t="s">
        <v>610</v>
      </c>
      <c r="G38" s="4"/>
    </row>
    <row r="39" spans="1:7" x14ac:dyDescent="0.45">
      <c r="A39" s="65" t="s">
        <v>12</v>
      </c>
      <c r="B39" s="3" t="s">
        <v>33</v>
      </c>
      <c r="C39" s="66">
        <v>16.91</v>
      </c>
      <c r="D39" s="6" t="s">
        <v>23</v>
      </c>
      <c r="E39" s="6" t="s">
        <v>15</v>
      </c>
      <c r="F39" s="6" t="s">
        <v>610</v>
      </c>
      <c r="G39" s="4"/>
    </row>
    <row r="40" spans="1:7" x14ac:dyDescent="0.45">
      <c r="A40" s="65" t="s">
        <v>12</v>
      </c>
      <c r="B40" s="3" t="s">
        <v>34</v>
      </c>
      <c r="C40" s="66">
        <v>17.12</v>
      </c>
      <c r="D40" s="6" t="s">
        <v>23</v>
      </c>
      <c r="E40" s="6" t="s">
        <v>15</v>
      </c>
      <c r="F40" s="6" t="s">
        <v>610</v>
      </c>
      <c r="G40" s="4"/>
    </row>
    <row r="41" spans="1:7" x14ac:dyDescent="0.45">
      <c r="A41" s="65" t="s">
        <v>12</v>
      </c>
      <c r="B41" s="3" t="s">
        <v>35</v>
      </c>
      <c r="C41" s="66">
        <v>17.12</v>
      </c>
      <c r="D41" s="6" t="s">
        <v>23</v>
      </c>
      <c r="E41" s="6" t="s">
        <v>15</v>
      </c>
      <c r="F41" s="6" t="s">
        <v>610</v>
      </c>
      <c r="G41" s="4"/>
    </row>
    <row r="42" spans="1:7" x14ac:dyDescent="0.45">
      <c r="A42" s="65" t="s">
        <v>12</v>
      </c>
      <c r="B42" s="3" t="s">
        <v>36</v>
      </c>
      <c r="C42" s="66">
        <v>14.92</v>
      </c>
      <c r="D42" s="6" t="s">
        <v>23</v>
      </c>
      <c r="E42" s="6" t="s">
        <v>15</v>
      </c>
      <c r="F42" s="6" t="s">
        <v>610</v>
      </c>
      <c r="G42" s="4"/>
    </row>
    <row r="43" spans="1:7" x14ac:dyDescent="0.45">
      <c r="A43" s="65" t="s">
        <v>12</v>
      </c>
      <c r="B43" s="3" t="s">
        <v>37</v>
      </c>
      <c r="C43" s="66">
        <v>19.260000000000002</v>
      </c>
      <c r="D43" s="6" t="s">
        <v>23</v>
      </c>
      <c r="E43" s="6" t="s">
        <v>15</v>
      </c>
      <c r="F43" s="6" t="s">
        <v>610</v>
      </c>
      <c r="G43" s="4"/>
    </row>
    <row r="44" spans="1:7" x14ac:dyDescent="0.45">
      <c r="A44" s="65" t="s">
        <v>12</v>
      </c>
      <c r="B44" s="3" t="s">
        <v>38</v>
      </c>
      <c r="C44" s="66">
        <f>22.14+14.77</f>
        <v>36.909999999999997</v>
      </c>
      <c r="D44" s="6" t="s">
        <v>23</v>
      </c>
      <c r="E44" s="6" t="s">
        <v>15</v>
      </c>
      <c r="F44" s="6" t="s">
        <v>610</v>
      </c>
      <c r="G44" s="4"/>
    </row>
    <row r="45" spans="1:7" x14ac:dyDescent="0.45">
      <c r="A45" s="65" t="s">
        <v>12</v>
      </c>
      <c r="B45" s="3" t="s">
        <v>39</v>
      </c>
      <c r="C45" s="66">
        <v>14.28</v>
      </c>
      <c r="D45" s="6" t="s">
        <v>23</v>
      </c>
      <c r="E45" s="6" t="s">
        <v>15</v>
      </c>
      <c r="F45" s="6" t="s">
        <v>610</v>
      </c>
      <c r="G45" s="4"/>
    </row>
    <row r="46" spans="1:7" x14ac:dyDescent="0.45">
      <c r="A46" s="65" t="s">
        <v>12</v>
      </c>
      <c r="B46" s="3" t="s">
        <v>40</v>
      </c>
      <c r="C46" s="66">
        <v>17.54</v>
      </c>
      <c r="D46" s="6" t="s">
        <v>23</v>
      </c>
      <c r="E46" s="6" t="s">
        <v>15</v>
      </c>
      <c r="F46" s="6" t="s">
        <v>610</v>
      </c>
      <c r="G46" s="4"/>
    </row>
    <row r="47" spans="1:7" x14ac:dyDescent="0.45">
      <c r="A47" s="65" t="s">
        <v>12</v>
      </c>
      <c r="B47" s="3" t="s">
        <v>41</v>
      </c>
      <c r="C47" s="66">
        <v>11.02</v>
      </c>
      <c r="D47" s="6" t="s">
        <v>42</v>
      </c>
      <c r="E47" s="6" t="s">
        <v>15</v>
      </c>
      <c r="F47" s="6" t="s">
        <v>616</v>
      </c>
      <c r="G47" s="4"/>
    </row>
    <row r="48" spans="1:7" x14ac:dyDescent="0.45">
      <c r="A48" s="65" t="s">
        <v>12</v>
      </c>
      <c r="B48" s="3" t="s">
        <v>43</v>
      </c>
      <c r="C48" s="66">
        <v>7.44</v>
      </c>
      <c r="D48" s="6" t="s">
        <v>44</v>
      </c>
      <c r="E48" s="6" t="s">
        <v>15</v>
      </c>
      <c r="F48" s="6" t="s">
        <v>610</v>
      </c>
      <c r="G48" s="4"/>
    </row>
    <row r="49" spans="1:7" x14ac:dyDescent="0.45">
      <c r="A49" s="65" t="s">
        <v>12</v>
      </c>
      <c r="B49" s="3" t="s">
        <v>45</v>
      </c>
      <c r="C49" s="66">
        <v>64.28</v>
      </c>
      <c r="D49" s="6" t="s">
        <v>46</v>
      </c>
      <c r="E49" s="6" t="s">
        <v>15</v>
      </c>
      <c r="F49" s="6" t="s">
        <v>611</v>
      </c>
      <c r="G49" s="4"/>
    </row>
    <row r="50" spans="1:7" x14ac:dyDescent="0.45">
      <c r="A50" s="65" t="s">
        <v>12</v>
      </c>
      <c r="B50" s="3" t="s">
        <v>47</v>
      </c>
      <c r="C50" s="66">
        <v>23.9</v>
      </c>
      <c r="D50" s="6" t="s">
        <v>46</v>
      </c>
      <c r="E50" s="6" t="s">
        <v>15</v>
      </c>
      <c r="F50" s="6" t="s">
        <v>611</v>
      </c>
      <c r="G50" s="4"/>
    </row>
    <row r="51" spans="1:7" x14ac:dyDescent="0.45">
      <c r="A51" s="65" t="s">
        <v>12</v>
      </c>
      <c r="B51" s="3" t="s">
        <v>643</v>
      </c>
      <c r="C51" s="66">
        <f>13.65+6.17</f>
        <v>19.82</v>
      </c>
      <c r="D51" s="6" t="s">
        <v>642</v>
      </c>
      <c r="E51" s="6" t="s">
        <v>15</v>
      </c>
      <c r="F51" s="6" t="s">
        <v>610</v>
      </c>
      <c r="G51" s="4"/>
    </row>
    <row r="52" spans="1:7" ht="28.5" x14ac:dyDescent="0.45">
      <c r="A52" s="65" t="s">
        <v>12</v>
      </c>
      <c r="B52" s="3" t="s">
        <v>48</v>
      </c>
      <c r="C52" s="66">
        <v>12.41</v>
      </c>
      <c r="D52" s="6" t="s">
        <v>49</v>
      </c>
      <c r="E52" s="6" t="s">
        <v>15</v>
      </c>
      <c r="F52" s="6" t="s">
        <v>612</v>
      </c>
      <c r="G52" s="4"/>
    </row>
    <row r="53" spans="1:7" x14ac:dyDescent="0.45">
      <c r="A53" s="65" t="s">
        <v>12</v>
      </c>
      <c r="B53" s="3" t="s">
        <v>50</v>
      </c>
      <c r="C53" s="66">
        <v>65.52</v>
      </c>
      <c r="D53" s="6" t="s">
        <v>51</v>
      </c>
      <c r="E53" s="6" t="s">
        <v>645</v>
      </c>
      <c r="F53" s="6" t="s">
        <v>613</v>
      </c>
      <c r="G53" s="4"/>
    </row>
    <row r="54" spans="1:7" x14ac:dyDescent="0.45">
      <c r="A54" s="65" t="s">
        <v>12</v>
      </c>
      <c r="B54" s="3" t="s">
        <v>52</v>
      </c>
      <c r="C54" s="66">
        <v>8.6199999999999992</v>
      </c>
      <c r="D54" s="6" t="s">
        <v>53</v>
      </c>
      <c r="E54" s="6" t="s">
        <v>15</v>
      </c>
      <c r="F54" s="6" t="s">
        <v>614</v>
      </c>
      <c r="G54" s="4"/>
    </row>
    <row r="55" spans="1:7" x14ac:dyDescent="0.45">
      <c r="A55" s="65" t="s">
        <v>12</v>
      </c>
      <c r="B55" s="3" t="s">
        <v>54</v>
      </c>
      <c r="C55" s="66">
        <v>8.6199999999999992</v>
      </c>
      <c r="D55" s="6" t="s">
        <v>55</v>
      </c>
      <c r="E55" s="6" t="s">
        <v>15</v>
      </c>
      <c r="F55" s="6" t="s">
        <v>614</v>
      </c>
      <c r="G55" s="4"/>
    </row>
    <row r="56" spans="1:7" ht="28.5" x14ac:dyDescent="0.45">
      <c r="A56" s="65" t="s">
        <v>12</v>
      </c>
      <c r="B56" s="3" t="s">
        <v>56</v>
      </c>
      <c r="C56" s="66">
        <v>15.5</v>
      </c>
      <c r="D56" s="6" t="s">
        <v>57</v>
      </c>
      <c r="E56" s="6" t="s">
        <v>58</v>
      </c>
      <c r="F56" s="6" t="s">
        <v>612</v>
      </c>
      <c r="G56" s="4"/>
    </row>
    <row r="57" spans="1:7" x14ac:dyDescent="0.45">
      <c r="A57" s="65" t="s">
        <v>12</v>
      </c>
      <c r="B57" s="3" t="s">
        <v>59</v>
      </c>
      <c r="C57" s="66">
        <v>15.5</v>
      </c>
      <c r="D57" s="6" t="s">
        <v>60</v>
      </c>
      <c r="E57" s="6" t="s">
        <v>58</v>
      </c>
      <c r="F57" s="6" t="s">
        <v>635</v>
      </c>
      <c r="G57" s="4"/>
    </row>
    <row r="58" spans="1:7" x14ac:dyDescent="0.45">
      <c r="A58" s="65" t="s">
        <v>12</v>
      </c>
      <c r="B58" s="3" t="s">
        <v>61</v>
      </c>
      <c r="C58" s="66">
        <v>16</v>
      </c>
      <c r="D58" s="6" t="s">
        <v>60</v>
      </c>
      <c r="E58" s="6" t="s">
        <v>58</v>
      </c>
      <c r="F58" s="6" t="s">
        <v>635</v>
      </c>
      <c r="G58" s="4"/>
    </row>
    <row r="59" spans="1:7" x14ac:dyDescent="0.45">
      <c r="A59" s="65" t="s">
        <v>12</v>
      </c>
      <c r="B59" s="3" t="s">
        <v>62</v>
      </c>
      <c r="C59" s="66">
        <v>16.7</v>
      </c>
      <c r="D59" s="6" t="s">
        <v>23</v>
      </c>
      <c r="E59" s="6" t="s">
        <v>58</v>
      </c>
      <c r="F59" s="6" t="s">
        <v>610</v>
      </c>
      <c r="G59" s="4"/>
    </row>
    <row r="60" spans="1:7" x14ac:dyDescent="0.45">
      <c r="A60" s="65" t="s">
        <v>12</v>
      </c>
      <c r="B60" s="3" t="s">
        <v>63</v>
      </c>
      <c r="C60" s="66">
        <v>15.4</v>
      </c>
      <c r="D60" s="6" t="s">
        <v>23</v>
      </c>
      <c r="E60" s="6" t="s">
        <v>58</v>
      </c>
      <c r="F60" s="6" t="s">
        <v>610</v>
      </c>
      <c r="G60" s="4"/>
    </row>
    <row r="61" spans="1:7" x14ac:dyDescent="0.45">
      <c r="A61" s="65" t="s">
        <v>12</v>
      </c>
      <c r="B61" s="3" t="s">
        <v>64</v>
      </c>
      <c r="C61" s="66">
        <v>15.6</v>
      </c>
      <c r="D61" s="6" t="s">
        <v>60</v>
      </c>
      <c r="E61" s="6" t="s">
        <v>58</v>
      </c>
      <c r="F61" s="6" t="s">
        <v>635</v>
      </c>
      <c r="G61" s="4"/>
    </row>
    <row r="62" spans="1:7" x14ac:dyDescent="0.45">
      <c r="A62" s="65" t="s">
        <v>12</v>
      </c>
      <c r="B62" s="3" t="s">
        <v>65</v>
      </c>
      <c r="C62" s="66">
        <v>18.5</v>
      </c>
      <c r="D62" s="6" t="s">
        <v>60</v>
      </c>
      <c r="E62" s="6" t="s">
        <v>58</v>
      </c>
      <c r="F62" s="6" t="s">
        <v>635</v>
      </c>
      <c r="G62" s="4"/>
    </row>
    <row r="63" spans="1:7" ht="28.5" x14ac:dyDescent="0.45">
      <c r="A63" s="65" t="s">
        <v>12</v>
      </c>
      <c r="B63" s="3" t="s">
        <v>66</v>
      </c>
      <c r="C63" s="66">
        <v>7.5</v>
      </c>
      <c r="D63" s="6" t="s">
        <v>67</v>
      </c>
      <c r="E63" s="6" t="s">
        <v>58</v>
      </c>
      <c r="F63" s="6" t="s">
        <v>639</v>
      </c>
      <c r="G63" s="4"/>
    </row>
    <row r="64" spans="1:7" x14ac:dyDescent="0.45">
      <c r="A64" s="65" t="s">
        <v>12</v>
      </c>
      <c r="B64" s="3" t="s">
        <v>68</v>
      </c>
      <c r="C64" s="66">
        <v>9</v>
      </c>
      <c r="D64" s="6" t="s">
        <v>60</v>
      </c>
      <c r="E64" s="6" t="s">
        <v>58</v>
      </c>
      <c r="F64" s="6" t="s">
        <v>635</v>
      </c>
      <c r="G64" s="4"/>
    </row>
    <row r="65" spans="1:7" ht="28.5" x14ac:dyDescent="0.45">
      <c r="A65" s="65" t="s">
        <v>12</v>
      </c>
      <c r="B65" s="3" t="s">
        <v>69</v>
      </c>
      <c r="C65" s="66">
        <v>13</v>
      </c>
      <c r="D65" s="6" t="s">
        <v>70</v>
      </c>
      <c r="E65" s="6" t="s">
        <v>58</v>
      </c>
      <c r="F65" s="6" t="s">
        <v>639</v>
      </c>
      <c r="G65" s="4"/>
    </row>
    <row r="66" spans="1:7" x14ac:dyDescent="0.45">
      <c r="A66" s="65" t="s">
        <v>12</v>
      </c>
      <c r="B66" s="3" t="s">
        <v>71</v>
      </c>
      <c r="C66" s="66">
        <v>12.5</v>
      </c>
      <c r="D66" s="6" t="s">
        <v>60</v>
      </c>
      <c r="E66" s="6" t="s">
        <v>58</v>
      </c>
      <c r="F66" s="6" t="s">
        <v>635</v>
      </c>
      <c r="G66" s="4"/>
    </row>
    <row r="67" spans="1:7" x14ac:dyDescent="0.45">
      <c r="A67" s="65" t="s">
        <v>12</v>
      </c>
      <c r="B67" s="3" t="s">
        <v>72</v>
      </c>
      <c r="C67" s="66">
        <v>11</v>
      </c>
      <c r="D67" s="6" t="s">
        <v>60</v>
      </c>
      <c r="E67" s="6" t="s">
        <v>58</v>
      </c>
      <c r="F67" s="6" t="s">
        <v>635</v>
      </c>
      <c r="G67" s="4"/>
    </row>
    <row r="68" spans="1:7" x14ac:dyDescent="0.45">
      <c r="A68" s="65" t="s">
        <v>12</v>
      </c>
      <c r="B68" s="3" t="s">
        <v>73</v>
      </c>
      <c r="C68" s="66">
        <v>6</v>
      </c>
      <c r="D68" s="6" t="s">
        <v>60</v>
      </c>
      <c r="E68" s="6" t="s">
        <v>58</v>
      </c>
      <c r="F68" s="6" t="s">
        <v>635</v>
      </c>
      <c r="G68" s="4"/>
    </row>
    <row r="69" spans="1:7" x14ac:dyDescent="0.45">
      <c r="A69" s="65" t="s">
        <v>12</v>
      </c>
      <c r="B69" s="3" t="s">
        <v>74</v>
      </c>
      <c r="C69" s="66">
        <v>3</v>
      </c>
      <c r="D69" s="6" t="s">
        <v>55</v>
      </c>
      <c r="E69" s="6" t="s">
        <v>58</v>
      </c>
      <c r="F69" s="6" t="s">
        <v>614</v>
      </c>
      <c r="G69" s="4"/>
    </row>
    <row r="70" spans="1:7" x14ac:dyDescent="0.45">
      <c r="A70" s="65" t="s">
        <v>12</v>
      </c>
      <c r="B70" s="3" t="s">
        <v>75</v>
      </c>
      <c r="C70" s="66">
        <v>3</v>
      </c>
      <c r="D70" s="6" t="s">
        <v>53</v>
      </c>
      <c r="E70" s="6" t="s">
        <v>58</v>
      </c>
      <c r="F70" s="6" t="s">
        <v>614</v>
      </c>
      <c r="G70" s="4"/>
    </row>
    <row r="71" spans="1:7" x14ac:dyDescent="0.45">
      <c r="A71" s="65" t="s">
        <v>12</v>
      </c>
      <c r="B71" s="3" t="s">
        <v>76</v>
      </c>
      <c r="C71" s="66">
        <v>13.4</v>
      </c>
      <c r="D71" s="6" t="s">
        <v>23</v>
      </c>
      <c r="E71" s="6" t="s">
        <v>15</v>
      </c>
      <c r="F71" s="6" t="s">
        <v>610</v>
      </c>
      <c r="G71" s="4"/>
    </row>
    <row r="72" spans="1:7" x14ac:dyDescent="0.45">
      <c r="A72" s="65" t="s">
        <v>12</v>
      </c>
      <c r="B72" s="3" t="s">
        <v>77</v>
      </c>
      <c r="C72" s="66">
        <v>18.25</v>
      </c>
      <c r="D72" s="6" t="s">
        <v>23</v>
      </c>
      <c r="E72" s="6" t="s">
        <v>15</v>
      </c>
      <c r="F72" s="6" t="s">
        <v>610</v>
      </c>
      <c r="G72" s="4"/>
    </row>
    <row r="73" spans="1:7" x14ac:dyDescent="0.45">
      <c r="A73" s="65" t="s">
        <v>12</v>
      </c>
      <c r="B73" s="3" t="s">
        <v>78</v>
      </c>
      <c r="C73" s="66">
        <v>16</v>
      </c>
      <c r="D73" s="6" t="s">
        <v>23</v>
      </c>
      <c r="E73" s="6" t="s">
        <v>15</v>
      </c>
      <c r="F73" s="6" t="s">
        <v>610</v>
      </c>
      <c r="G73" s="4"/>
    </row>
    <row r="74" spans="1:7" x14ac:dyDescent="0.45">
      <c r="A74" s="65" t="s">
        <v>12</v>
      </c>
      <c r="B74" s="3" t="s">
        <v>79</v>
      </c>
      <c r="C74" s="66">
        <v>16</v>
      </c>
      <c r="D74" s="6" t="s">
        <v>23</v>
      </c>
      <c r="E74" s="6" t="s">
        <v>15</v>
      </c>
      <c r="F74" s="6" t="s">
        <v>610</v>
      </c>
      <c r="G74" s="4"/>
    </row>
    <row r="75" spans="1:7" x14ac:dyDescent="0.45">
      <c r="A75" s="65" t="s">
        <v>12</v>
      </c>
      <c r="B75" s="3" t="s">
        <v>80</v>
      </c>
      <c r="C75" s="66">
        <v>16</v>
      </c>
      <c r="D75" s="6" t="s">
        <v>23</v>
      </c>
      <c r="E75" s="6" t="s">
        <v>15</v>
      </c>
      <c r="F75" s="6" t="s">
        <v>610</v>
      </c>
      <c r="G75" s="4"/>
    </row>
    <row r="76" spans="1:7" x14ac:dyDescent="0.45">
      <c r="A76" s="65" t="s">
        <v>12</v>
      </c>
      <c r="B76" s="3" t="s">
        <v>81</v>
      </c>
      <c r="C76" s="66">
        <v>15.6</v>
      </c>
      <c r="D76" s="6" t="s">
        <v>23</v>
      </c>
      <c r="E76" s="6" t="s">
        <v>15</v>
      </c>
      <c r="F76" s="6" t="s">
        <v>610</v>
      </c>
      <c r="G76" s="4"/>
    </row>
    <row r="77" spans="1:7" x14ac:dyDescent="0.45">
      <c r="A77" s="65" t="s">
        <v>12</v>
      </c>
      <c r="B77" s="3" t="s">
        <v>82</v>
      </c>
      <c r="C77" s="66">
        <v>2</v>
      </c>
      <c r="D77" s="6" t="s">
        <v>82</v>
      </c>
      <c r="E77" s="6" t="s">
        <v>58</v>
      </c>
      <c r="F77" s="6" t="s">
        <v>619</v>
      </c>
      <c r="G77" s="4"/>
    </row>
    <row r="78" spans="1:7" ht="28.5" x14ac:dyDescent="0.45">
      <c r="A78" s="65" t="s">
        <v>12</v>
      </c>
      <c r="B78" s="3" t="s">
        <v>83</v>
      </c>
      <c r="C78" s="66">
        <v>24</v>
      </c>
      <c r="D78" s="6" t="s">
        <v>84</v>
      </c>
      <c r="E78" s="6" t="s">
        <v>15</v>
      </c>
      <c r="F78" s="6" t="s">
        <v>612</v>
      </c>
      <c r="G78" s="4"/>
    </row>
    <row r="79" spans="1:7" ht="28.5" x14ac:dyDescent="0.45">
      <c r="A79" s="65" t="s">
        <v>12</v>
      </c>
      <c r="B79" s="3" t="s">
        <v>85</v>
      </c>
      <c r="C79" s="66">
        <v>33.200000000000003</v>
      </c>
      <c r="D79" s="6" t="s">
        <v>84</v>
      </c>
      <c r="E79" s="6" t="s">
        <v>58</v>
      </c>
      <c r="F79" s="6" t="s">
        <v>612</v>
      </c>
      <c r="G79" s="4"/>
    </row>
    <row r="80" spans="1:7" ht="28.5" x14ac:dyDescent="0.45">
      <c r="A80" s="65" t="s">
        <v>12</v>
      </c>
      <c r="B80" s="3" t="s">
        <v>86</v>
      </c>
      <c r="C80" s="66">
        <v>46.68</v>
      </c>
      <c r="D80" s="6" t="s">
        <v>84</v>
      </c>
      <c r="E80" s="6" t="s">
        <v>15</v>
      </c>
      <c r="F80" s="6" t="s">
        <v>612</v>
      </c>
      <c r="G80" s="4"/>
    </row>
    <row r="81" spans="1:7" ht="28.5" x14ac:dyDescent="0.45">
      <c r="A81" s="65" t="s">
        <v>12</v>
      </c>
      <c r="B81" s="3" t="s">
        <v>87</v>
      </c>
      <c r="C81" s="66">
        <v>47</v>
      </c>
      <c r="D81" s="6" t="s">
        <v>84</v>
      </c>
      <c r="E81" s="6" t="s">
        <v>15</v>
      </c>
      <c r="F81" s="6" t="s">
        <v>612</v>
      </c>
      <c r="G81" s="4"/>
    </row>
    <row r="82" spans="1:7" ht="28.5" x14ac:dyDescent="0.45">
      <c r="A82" s="65" t="s">
        <v>12</v>
      </c>
      <c r="B82" s="3" t="s">
        <v>88</v>
      </c>
      <c r="C82" s="66">
        <v>18.52</v>
      </c>
      <c r="D82" s="6" t="s">
        <v>89</v>
      </c>
      <c r="E82" s="6" t="s">
        <v>15</v>
      </c>
      <c r="F82" s="6" t="s">
        <v>612</v>
      </c>
      <c r="G82" s="4"/>
    </row>
    <row r="83" spans="1:7" ht="28.5" x14ac:dyDescent="0.45">
      <c r="A83" s="65" t="s">
        <v>12</v>
      </c>
      <c r="B83" s="3" t="s">
        <v>90</v>
      </c>
      <c r="C83" s="66">
        <v>12.04</v>
      </c>
      <c r="D83" s="6" t="s">
        <v>91</v>
      </c>
      <c r="E83" s="6" t="s">
        <v>15</v>
      </c>
      <c r="F83" s="6" t="s">
        <v>612</v>
      </c>
      <c r="G83" s="4"/>
    </row>
    <row r="84" spans="1:7" ht="28.5" x14ac:dyDescent="0.45">
      <c r="A84" s="65" t="s">
        <v>12</v>
      </c>
      <c r="B84" s="3" t="s">
        <v>92</v>
      </c>
      <c r="C84" s="66">
        <v>16</v>
      </c>
      <c r="D84" s="6" t="s">
        <v>93</v>
      </c>
      <c r="E84" s="6" t="s">
        <v>15</v>
      </c>
      <c r="F84" s="6" t="s">
        <v>612</v>
      </c>
      <c r="G84" s="4"/>
    </row>
    <row r="85" spans="1:7" ht="28.5" x14ac:dyDescent="0.45">
      <c r="A85" s="65" t="s">
        <v>12</v>
      </c>
      <c r="B85" s="3" t="s">
        <v>94</v>
      </c>
      <c r="C85" s="66">
        <v>16</v>
      </c>
      <c r="D85" s="6" t="s">
        <v>93</v>
      </c>
      <c r="E85" s="6" t="s">
        <v>15</v>
      </c>
      <c r="F85" s="6" t="s">
        <v>612</v>
      </c>
      <c r="G85" s="4"/>
    </row>
    <row r="86" spans="1:7" ht="28.5" x14ac:dyDescent="0.45">
      <c r="A86" s="65" t="s">
        <v>12</v>
      </c>
      <c r="B86" s="3" t="s">
        <v>95</v>
      </c>
      <c r="C86" s="66">
        <v>13</v>
      </c>
      <c r="D86" s="6" t="s">
        <v>96</v>
      </c>
      <c r="E86" s="6" t="s">
        <v>15</v>
      </c>
      <c r="F86" s="6" t="s">
        <v>617</v>
      </c>
      <c r="G86" s="4"/>
    </row>
    <row r="87" spans="1:7" ht="28.5" x14ac:dyDescent="0.45">
      <c r="A87" s="65" t="s">
        <v>12</v>
      </c>
      <c r="B87" s="3" t="s">
        <v>97</v>
      </c>
      <c r="C87" s="66">
        <v>30</v>
      </c>
      <c r="D87" s="6" t="s">
        <v>96</v>
      </c>
      <c r="E87" s="6" t="s">
        <v>15</v>
      </c>
      <c r="F87" s="6" t="s">
        <v>617</v>
      </c>
      <c r="G87" s="4"/>
    </row>
    <row r="88" spans="1:7" x14ac:dyDescent="0.45">
      <c r="A88" s="65" t="s">
        <v>12</v>
      </c>
      <c r="B88" s="3" t="s">
        <v>98</v>
      </c>
      <c r="C88" s="66">
        <v>23</v>
      </c>
      <c r="D88" s="6" t="s">
        <v>96</v>
      </c>
      <c r="E88" s="6" t="s">
        <v>15</v>
      </c>
      <c r="F88" s="6" t="s">
        <v>635</v>
      </c>
      <c r="G88" s="4"/>
    </row>
    <row r="89" spans="1:7" x14ac:dyDescent="0.45">
      <c r="A89" s="65" t="s">
        <v>12</v>
      </c>
      <c r="B89" s="3" t="s">
        <v>99</v>
      </c>
      <c r="C89" s="66">
        <v>35</v>
      </c>
      <c r="D89" s="6" t="s">
        <v>96</v>
      </c>
      <c r="E89" s="6" t="s">
        <v>15</v>
      </c>
      <c r="F89" s="6" t="s">
        <v>635</v>
      </c>
      <c r="G89" s="4"/>
    </row>
    <row r="90" spans="1:7" x14ac:dyDescent="0.45">
      <c r="A90" s="65" t="s">
        <v>100</v>
      </c>
      <c r="B90" s="3" t="s">
        <v>101</v>
      </c>
      <c r="C90" s="66">
        <v>15.8</v>
      </c>
      <c r="D90" s="6" t="s">
        <v>23</v>
      </c>
      <c r="E90" s="6" t="s">
        <v>58</v>
      </c>
      <c r="F90" s="6" t="s">
        <v>610</v>
      </c>
      <c r="G90" s="4"/>
    </row>
    <row r="91" spans="1:7" x14ac:dyDescent="0.45">
      <c r="A91" s="65" t="s">
        <v>100</v>
      </c>
      <c r="B91" s="3" t="s">
        <v>102</v>
      </c>
      <c r="C91" s="66">
        <v>16.05</v>
      </c>
      <c r="D91" s="6" t="s">
        <v>23</v>
      </c>
      <c r="E91" s="6" t="s">
        <v>58</v>
      </c>
      <c r="F91" s="6" t="s">
        <v>610</v>
      </c>
      <c r="G91" s="4"/>
    </row>
    <row r="92" spans="1:7" x14ac:dyDescent="0.45">
      <c r="A92" s="65" t="s">
        <v>100</v>
      </c>
      <c r="B92" s="3" t="s">
        <v>103</v>
      </c>
      <c r="C92" s="66">
        <v>15.4</v>
      </c>
      <c r="D92" s="6" t="s">
        <v>23</v>
      </c>
      <c r="E92" s="6" t="s">
        <v>58</v>
      </c>
      <c r="F92" s="6" t="s">
        <v>610</v>
      </c>
      <c r="G92" s="4"/>
    </row>
    <row r="93" spans="1:7" ht="28.5" x14ac:dyDescent="0.45">
      <c r="A93" s="65" t="s">
        <v>100</v>
      </c>
      <c r="B93" s="3" t="s">
        <v>104</v>
      </c>
      <c r="C93" s="66">
        <v>16.899999999999999</v>
      </c>
      <c r="D93" s="6" t="s">
        <v>105</v>
      </c>
      <c r="E93" s="6" t="s">
        <v>58</v>
      </c>
      <c r="F93" s="6" t="s">
        <v>639</v>
      </c>
      <c r="G93" s="4"/>
    </row>
    <row r="94" spans="1:7" x14ac:dyDescent="0.45">
      <c r="A94" s="65" t="s">
        <v>100</v>
      </c>
      <c r="B94" s="3" t="s">
        <v>107</v>
      </c>
      <c r="C94" s="66">
        <v>16</v>
      </c>
      <c r="D94" s="6" t="s">
        <v>108</v>
      </c>
      <c r="E94" s="6" t="s">
        <v>58</v>
      </c>
      <c r="F94" s="6" t="s">
        <v>635</v>
      </c>
      <c r="G94" s="4"/>
    </row>
    <row r="95" spans="1:7" x14ac:dyDescent="0.45">
      <c r="A95" s="65" t="s">
        <v>100</v>
      </c>
      <c r="B95" s="3" t="s">
        <v>109</v>
      </c>
      <c r="C95" s="66">
        <v>15.5</v>
      </c>
      <c r="D95" s="6" t="s">
        <v>1</v>
      </c>
      <c r="E95" s="6" t="s">
        <v>58</v>
      </c>
      <c r="F95" s="6" t="s">
        <v>610</v>
      </c>
      <c r="G95" s="4"/>
    </row>
    <row r="96" spans="1:7" ht="28.5" x14ac:dyDescent="0.45">
      <c r="A96" s="65" t="s">
        <v>100</v>
      </c>
      <c r="B96" s="3" t="s">
        <v>110</v>
      </c>
      <c r="C96" s="66">
        <v>32.5</v>
      </c>
      <c r="D96" s="6" t="s">
        <v>111</v>
      </c>
      <c r="E96" s="6" t="s">
        <v>58</v>
      </c>
      <c r="F96" s="6" t="s">
        <v>639</v>
      </c>
      <c r="G96" s="4"/>
    </row>
    <row r="97" spans="1:7" x14ac:dyDescent="0.45">
      <c r="A97" s="65" t="s">
        <v>100</v>
      </c>
      <c r="B97" s="3" t="s">
        <v>112</v>
      </c>
      <c r="C97" s="66">
        <v>16.7</v>
      </c>
      <c r="D97" s="6" t="s">
        <v>23</v>
      </c>
      <c r="E97" s="6" t="s">
        <v>58</v>
      </c>
      <c r="F97" s="6" t="s">
        <v>610</v>
      </c>
      <c r="G97" s="4"/>
    </row>
    <row r="98" spans="1:7" x14ac:dyDescent="0.45">
      <c r="A98" s="65" t="s">
        <v>100</v>
      </c>
      <c r="B98" s="3" t="s">
        <v>113</v>
      </c>
      <c r="C98" s="66">
        <v>14.9</v>
      </c>
      <c r="D98" s="6" t="s">
        <v>23</v>
      </c>
      <c r="E98" s="6" t="s">
        <v>58</v>
      </c>
      <c r="F98" s="6" t="s">
        <v>610</v>
      </c>
      <c r="G98" s="4"/>
    </row>
    <row r="99" spans="1:7" ht="28.5" x14ac:dyDescent="0.45">
      <c r="A99" s="65" t="s">
        <v>100</v>
      </c>
      <c r="B99" s="3" t="s">
        <v>114</v>
      </c>
      <c r="C99" s="66">
        <v>5.3</v>
      </c>
      <c r="D99" s="6" t="s">
        <v>115</v>
      </c>
      <c r="E99" s="6" t="s">
        <v>58</v>
      </c>
      <c r="F99" s="6" t="s">
        <v>639</v>
      </c>
      <c r="G99" s="4"/>
    </row>
    <row r="100" spans="1:7" ht="28.5" x14ac:dyDescent="0.45">
      <c r="A100" s="65" t="s">
        <v>100</v>
      </c>
      <c r="B100" s="3" t="s">
        <v>116</v>
      </c>
      <c r="C100" s="66">
        <v>12.6</v>
      </c>
      <c r="D100" s="6" t="s">
        <v>106</v>
      </c>
      <c r="E100" s="6" t="s">
        <v>58</v>
      </c>
      <c r="F100" s="6" t="s">
        <v>639</v>
      </c>
      <c r="G100" s="4"/>
    </row>
    <row r="101" spans="1:7" ht="28.5" x14ac:dyDescent="0.45">
      <c r="A101" s="65" t="s">
        <v>100</v>
      </c>
      <c r="B101" s="3" t="s">
        <v>117</v>
      </c>
      <c r="C101" s="66">
        <v>12.6</v>
      </c>
      <c r="D101" s="6" t="s">
        <v>106</v>
      </c>
      <c r="E101" s="6" t="s">
        <v>58</v>
      </c>
      <c r="F101" s="6" t="s">
        <v>639</v>
      </c>
      <c r="G101" s="4"/>
    </row>
    <row r="102" spans="1:7" ht="28.5" x14ac:dyDescent="0.45">
      <c r="A102" s="65" t="s">
        <v>100</v>
      </c>
      <c r="B102" s="3" t="s">
        <v>118</v>
      </c>
      <c r="C102" s="66">
        <v>12.2</v>
      </c>
      <c r="D102" s="6" t="s">
        <v>119</v>
      </c>
      <c r="E102" s="6" t="s">
        <v>120</v>
      </c>
      <c r="F102" s="6" t="s">
        <v>617</v>
      </c>
      <c r="G102" s="4"/>
    </row>
    <row r="103" spans="1:7" x14ac:dyDescent="0.45">
      <c r="A103" s="65" t="s">
        <v>100</v>
      </c>
      <c r="B103" s="3" t="s">
        <v>121</v>
      </c>
      <c r="C103" s="66">
        <v>11.5</v>
      </c>
      <c r="D103" s="6" t="s">
        <v>108</v>
      </c>
      <c r="E103" s="6" t="s">
        <v>58</v>
      </c>
      <c r="F103" s="6" t="s">
        <v>635</v>
      </c>
      <c r="G103" s="4"/>
    </row>
    <row r="104" spans="1:7" x14ac:dyDescent="0.45">
      <c r="A104" s="65" t="s">
        <v>100</v>
      </c>
      <c r="B104" s="3" t="s">
        <v>122</v>
      </c>
      <c r="C104" s="66">
        <v>16.5</v>
      </c>
      <c r="D104" s="6" t="s">
        <v>108</v>
      </c>
      <c r="E104" s="6" t="s">
        <v>58</v>
      </c>
      <c r="F104" s="6" t="s">
        <v>635</v>
      </c>
      <c r="G104" s="4"/>
    </row>
    <row r="105" spans="1:7" ht="28.5" x14ac:dyDescent="0.45">
      <c r="A105" s="67" t="s">
        <v>100</v>
      </c>
      <c r="B105" s="81" t="s">
        <v>123</v>
      </c>
      <c r="C105" s="68">
        <v>2</v>
      </c>
      <c r="D105" s="5" t="s">
        <v>124</v>
      </c>
      <c r="E105" s="5" t="s">
        <v>120</v>
      </c>
      <c r="F105" s="5" t="s">
        <v>617</v>
      </c>
      <c r="G105" s="7"/>
    </row>
    <row r="106" spans="1:7" ht="28.5" x14ac:dyDescent="0.45">
      <c r="A106" s="65" t="s">
        <v>100</v>
      </c>
      <c r="B106" s="3" t="s">
        <v>125</v>
      </c>
      <c r="C106" s="66">
        <v>1</v>
      </c>
      <c r="D106" s="8" t="s">
        <v>126</v>
      </c>
      <c r="E106" s="8" t="s">
        <v>15</v>
      </c>
      <c r="F106" s="6" t="s">
        <v>617</v>
      </c>
      <c r="G106" s="4"/>
    </row>
    <row r="107" spans="1:7" x14ac:dyDescent="0.45">
      <c r="A107" s="65" t="s">
        <v>100</v>
      </c>
      <c r="B107" s="3" t="s">
        <v>127</v>
      </c>
      <c r="C107" s="66">
        <v>8.6999999999999993</v>
      </c>
      <c r="D107" s="6" t="s">
        <v>46</v>
      </c>
      <c r="E107" s="6" t="s">
        <v>120</v>
      </c>
      <c r="F107" s="6" t="s">
        <v>611</v>
      </c>
      <c r="G107" s="4"/>
    </row>
    <row r="108" spans="1:7" x14ac:dyDescent="0.45">
      <c r="A108" s="65" t="s">
        <v>100</v>
      </c>
      <c r="B108" s="3" t="s">
        <v>128</v>
      </c>
      <c r="C108" s="66">
        <f>6.6+8.5</f>
        <v>15.1</v>
      </c>
      <c r="D108" s="6" t="s">
        <v>23</v>
      </c>
      <c r="E108" s="6" t="s">
        <v>129</v>
      </c>
      <c r="F108" s="6" t="s">
        <v>610</v>
      </c>
      <c r="G108" s="4"/>
    </row>
    <row r="109" spans="1:7" x14ac:dyDescent="0.45">
      <c r="A109" s="65" t="s">
        <v>100</v>
      </c>
      <c r="B109" s="3" t="s">
        <v>130</v>
      </c>
      <c r="C109" s="66">
        <v>8.5</v>
      </c>
      <c r="D109" s="6" t="s">
        <v>23</v>
      </c>
      <c r="E109" s="6" t="s">
        <v>129</v>
      </c>
      <c r="F109" s="6" t="s">
        <v>610</v>
      </c>
      <c r="G109" s="4"/>
    </row>
    <row r="110" spans="1:7" x14ac:dyDescent="0.45">
      <c r="A110" s="65" t="s">
        <v>100</v>
      </c>
      <c r="B110" s="3" t="s">
        <v>131</v>
      </c>
      <c r="C110" s="66">
        <v>16.7</v>
      </c>
      <c r="D110" s="6" t="s">
        <v>23</v>
      </c>
      <c r="E110" s="6" t="s">
        <v>129</v>
      </c>
      <c r="F110" s="6" t="s">
        <v>610</v>
      </c>
      <c r="G110" s="4"/>
    </row>
    <row r="111" spans="1:7" ht="28.5" x14ac:dyDescent="0.45">
      <c r="A111" s="65" t="s">
        <v>100</v>
      </c>
      <c r="B111" s="3" t="s">
        <v>132</v>
      </c>
      <c r="C111" s="66">
        <v>32.5</v>
      </c>
      <c r="D111" s="6" t="s">
        <v>111</v>
      </c>
      <c r="E111" s="6" t="s">
        <v>129</v>
      </c>
      <c r="F111" s="6" t="s">
        <v>639</v>
      </c>
      <c r="G111" s="4"/>
    </row>
    <row r="112" spans="1:7" ht="28.5" x14ac:dyDescent="0.45">
      <c r="A112" s="65" t="s">
        <v>100</v>
      </c>
      <c r="B112" s="3" t="s">
        <v>133</v>
      </c>
      <c r="C112" s="66">
        <v>32.4</v>
      </c>
      <c r="D112" s="6" t="s">
        <v>111</v>
      </c>
      <c r="E112" s="6" t="s">
        <v>129</v>
      </c>
      <c r="F112" s="6" t="s">
        <v>639</v>
      </c>
      <c r="G112" s="4"/>
    </row>
    <row r="113" spans="1:7" x14ac:dyDescent="0.45">
      <c r="A113" s="65" t="s">
        <v>100</v>
      </c>
      <c r="B113" s="3" t="s">
        <v>134</v>
      </c>
      <c r="C113" s="66">
        <v>16.7</v>
      </c>
      <c r="D113" s="6" t="s">
        <v>23</v>
      </c>
      <c r="E113" s="6" t="s">
        <v>129</v>
      </c>
      <c r="F113" s="6" t="s">
        <v>610</v>
      </c>
      <c r="G113" s="4"/>
    </row>
    <row r="114" spans="1:7" x14ac:dyDescent="0.45">
      <c r="A114" s="65" t="s">
        <v>100</v>
      </c>
      <c r="B114" s="3" t="s">
        <v>135</v>
      </c>
      <c r="C114" s="66">
        <v>15.4</v>
      </c>
      <c r="D114" s="6" t="s">
        <v>23</v>
      </c>
      <c r="E114" s="6" t="s">
        <v>129</v>
      </c>
      <c r="F114" s="6" t="s">
        <v>610</v>
      </c>
      <c r="G114" s="4"/>
    </row>
    <row r="115" spans="1:7" x14ac:dyDescent="0.45">
      <c r="A115" s="65" t="s">
        <v>100</v>
      </c>
      <c r="B115" s="3" t="s">
        <v>136</v>
      </c>
      <c r="C115" s="66">
        <v>15.6</v>
      </c>
      <c r="D115" s="6" t="s">
        <v>23</v>
      </c>
      <c r="E115" s="6" t="s">
        <v>129</v>
      </c>
      <c r="F115" s="6" t="s">
        <v>610</v>
      </c>
      <c r="G115" s="4"/>
    </row>
    <row r="116" spans="1:7" x14ac:dyDescent="0.45">
      <c r="A116" s="65" t="s">
        <v>100</v>
      </c>
      <c r="B116" s="3" t="s">
        <v>137</v>
      </c>
      <c r="C116" s="66">
        <v>5.3</v>
      </c>
      <c r="D116" s="6" t="s">
        <v>138</v>
      </c>
      <c r="E116" s="6" t="s">
        <v>129</v>
      </c>
      <c r="F116" s="6" t="s">
        <v>635</v>
      </c>
      <c r="G116" s="4"/>
    </row>
    <row r="117" spans="1:7" x14ac:dyDescent="0.45">
      <c r="A117" s="65" t="s">
        <v>100</v>
      </c>
      <c r="B117" s="3" t="s">
        <v>139</v>
      </c>
      <c r="C117" s="66">
        <v>12.6</v>
      </c>
      <c r="D117" s="6" t="s">
        <v>106</v>
      </c>
      <c r="E117" s="6" t="s">
        <v>129</v>
      </c>
      <c r="F117" s="6" t="s">
        <v>635</v>
      </c>
      <c r="G117" s="4"/>
    </row>
    <row r="118" spans="1:7" x14ac:dyDescent="0.45">
      <c r="A118" s="65" t="s">
        <v>100</v>
      </c>
      <c r="B118" s="3" t="s">
        <v>140</v>
      </c>
      <c r="C118" s="66">
        <v>12.6</v>
      </c>
      <c r="D118" s="6" t="s">
        <v>106</v>
      </c>
      <c r="E118" s="6" t="s">
        <v>129</v>
      </c>
      <c r="F118" s="6" t="s">
        <v>635</v>
      </c>
      <c r="G118" s="4"/>
    </row>
    <row r="119" spans="1:7" ht="28.5" x14ac:dyDescent="0.45">
      <c r="A119" s="65" t="s">
        <v>100</v>
      </c>
      <c r="B119" s="3" t="s">
        <v>141</v>
      </c>
      <c r="C119" s="66">
        <v>8.4</v>
      </c>
      <c r="D119" s="6" t="s">
        <v>142</v>
      </c>
      <c r="E119" s="6" t="s">
        <v>129</v>
      </c>
      <c r="F119" s="6" t="s">
        <v>639</v>
      </c>
      <c r="G119" s="4"/>
    </row>
    <row r="120" spans="1:7" x14ac:dyDescent="0.45">
      <c r="A120" s="65" t="s">
        <v>100</v>
      </c>
      <c r="B120" s="3" t="s">
        <v>143</v>
      </c>
      <c r="C120" s="66">
        <v>6</v>
      </c>
      <c r="D120" s="6" t="s">
        <v>144</v>
      </c>
      <c r="E120" s="6" t="s">
        <v>129</v>
      </c>
      <c r="F120" s="6" t="s">
        <v>614</v>
      </c>
      <c r="G120" s="4"/>
    </row>
    <row r="121" spans="1:7" x14ac:dyDescent="0.45">
      <c r="A121" s="65" t="s">
        <v>100</v>
      </c>
      <c r="B121" s="3" t="s">
        <v>145</v>
      </c>
      <c r="C121" s="66">
        <v>6</v>
      </c>
      <c r="D121" s="6" t="s">
        <v>144</v>
      </c>
      <c r="E121" s="6" t="s">
        <v>58</v>
      </c>
      <c r="F121" s="6" t="s">
        <v>614</v>
      </c>
      <c r="G121" s="4"/>
    </row>
    <row r="122" spans="1:7" x14ac:dyDescent="0.45">
      <c r="A122" s="65" t="s">
        <v>100</v>
      </c>
      <c r="B122" s="3" t="s">
        <v>146</v>
      </c>
      <c r="C122" s="66">
        <v>15.4</v>
      </c>
      <c r="D122" s="6" t="s">
        <v>147</v>
      </c>
      <c r="E122" s="6" t="s">
        <v>129</v>
      </c>
      <c r="F122" s="6" t="s">
        <v>635</v>
      </c>
      <c r="G122" s="4"/>
    </row>
    <row r="123" spans="1:7" x14ac:dyDescent="0.45">
      <c r="A123" s="65" t="s">
        <v>100</v>
      </c>
      <c r="B123" s="3" t="s">
        <v>148</v>
      </c>
      <c r="C123" s="66">
        <v>24.4</v>
      </c>
      <c r="D123" s="6" t="s">
        <v>23</v>
      </c>
      <c r="E123" s="6" t="s">
        <v>129</v>
      </c>
      <c r="F123" s="6" t="s">
        <v>610</v>
      </c>
      <c r="G123" s="4"/>
    </row>
    <row r="124" spans="1:7" x14ac:dyDescent="0.45">
      <c r="A124" s="65" t="s">
        <v>100</v>
      </c>
      <c r="B124" s="3" t="s">
        <v>149</v>
      </c>
      <c r="C124" s="66">
        <v>7.4</v>
      </c>
      <c r="D124" s="6" t="s">
        <v>150</v>
      </c>
      <c r="E124" s="6" t="s">
        <v>120</v>
      </c>
      <c r="F124" s="6" t="s">
        <v>635</v>
      </c>
      <c r="G124" s="4"/>
    </row>
    <row r="125" spans="1:7" x14ac:dyDescent="0.45">
      <c r="A125" s="65" t="s">
        <v>100</v>
      </c>
      <c r="B125" s="3" t="s">
        <v>151</v>
      </c>
      <c r="C125" s="66">
        <v>16</v>
      </c>
      <c r="D125" s="6" t="s">
        <v>152</v>
      </c>
      <c r="E125" s="6" t="s">
        <v>120</v>
      </c>
      <c r="F125" s="6" t="s">
        <v>635</v>
      </c>
      <c r="G125" s="4"/>
    </row>
    <row r="126" spans="1:7" ht="28.5" x14ac:dyDescent="0.45">
      <c r="A126" s="65" t="s">
        <v>100</v>
      </c>
      <c r="B126" s="3" t="s">
        <v>153</v>
      </c>
      <c r="C126" s="66">
        <v>15.9</v>
      </c>
      <c r="D126" s="6" t="s">
        <v>154</v>
      </c>
      <c r="E126" s="6" t="s">
        <v>120</v>
      </c>
      <c r="F126" s="6" t="s">
        <v>639</v>
      </c>
      <c r="G126" s="4"/>
    </row>
    <row r="127" spans="1:7" ht="28.5" x14ac:dyDescent="0.45">
      <c r="A127" s="65" t="s">
        <v>100</v>
      </c>
      <c r="B127" s="3" t="s">
        <v>155</v>
      </c>
      <c r="C127" s="66">
        <v>16</v>
      </c>
      <c r="D127" s="6" t="s">
        <v>156</v>
      </c>
      <c r="E127" s="6" t="s">
        <v>58</v>
      </c>
      <c r="F127" s="6" t="s">
        <v>639</v>
      </c>
      <c r="G127" s="4"/>
    </row>
    <row r="128" spans="1:7" x14ac:dyDescent="0.45">
      <c r="A128" s="65" t="s">
        <v>100</v>
      </c>
      <c r="B128" s="3" t="s">
        <v>157</v>
      </c>
      <c r="C128" s="66">
        <v>15.9</v>
      </c>
      <c r="D128" s="6" t="s">
        <v>158</v>
      </c>
      <c r="E128" s="6" t="s">
        <v>129</v>
      </c>
      <c r="F128" s="6" t="s">
        <v>610</v>
      </c>
      <c r="G128" s="4"/>
    </row>
    <row r="129" spans="1:7" x14ac:dyDescent="0.45">
      <c r="A129" s="65" t="s">
        <v>100</v>
      </c>
      <c r="B129" s="3" t="s">
        <v>159</v>
      </c>
      <c r="C129" s="66">
        <v>15.9</v>
      </c>
      <c r="D129" s="6" t="s">
        <v>158</v>
      </c>
      <c r="E129" s="6" t="s">
        <v>129</v>
      </c>
      <c r="F129" s="6" t="s">
        <v>610</v>
      </c>
      <c r="G129" s="4"/>
    </row>
    <row r="130" spans="1:7" x14ac:dyDescent="0.45">
      <c r="A130" s="65" t="s">
        <v>100</v>
      </c>
      <c r="B130" s="3" t="s">
        <v>160</v>
      </c>
      <c r="C130" s="66">
        <v>32.299999999999997</v>
      </c>
      <c r="D130" s="6" t="s">
        <v>46</v>
      </c>
      <c r="E130" s="6" t="s">
        <v>120</v>
      </c>
      <c r="F130" s="6" t="s">
        <v>611</v>
      </c>
      <c r="G130" s="4"/>
    </row>
    <row r="131" spans="1:7" ht="28.5" x14ac:dyDescent="0.45">
      <c r="A131" s="65" t="s">
        <v>100</v>
      </c>
      <c r="B131" s="3" t="s">
        <v>161</v>
      </c>
      <c r="C131" s="66">
        <v>31.9</v>
      </c>
      <c r="D131" s="6" t="s">
        <v>162</v>
      </c>
      <c r="E131" s="6" t="s">
        <v>120</v>
      </c>
      <c r="F131" s="6" t="s">
        <v>616</v>
      </c>
      <c r="G131" s="4"/>
    </row>
    <row r="132" spans="1:7" ht="28.5" x14ac:dyDescent="0.45">
      <c r="A132" s="65" t="s">
        <v>100</v>
      </c>
      <c r="B132" s="3" t="s">
        <v>163</v>
      </c>
      <c r="C132" s="66">
        <v>15.5</v>
      </c>
      <c r="D132" s="6" t="s">
        <v>164</v>
      </c>
      <c r="E132" s="6" t="s">
        <v>120</v>
      </c>
      <c r="F132" s="6" t="s">
        <v>639</v>
      </c>
      <c r="G132" s="4"/>
    </row>
    <row r="133" spans="1:7" x14ac:dyDescent="0.45">
      <c r="A133" s="65" t="s">
        <v>100</v>
      </c>
      <c r="B133" s="3" t="s">
        <v>165</v>
      </c>
      <c r="C133" s="66">
        <v>14.5</v>
      </c>
      <c r="D133" s="6" t="s">
        <v>166</v>
      </c>
      <c r="E133" s="6" t="s">
        <v>120</v>
      </c>
      <c r="F133" s="6" t="s">
        <v>635</v>
      </c>
      <c r="G133" s="4"/>
    </row>
    <row r="134" spans="1:7" ht="28.5" x14ac:dyDescent="0.45">
      <c r="A134" s="65" t="s">
        <v>100</v>
      </c>
      <c r="B134" s="3" t="s">
        <v>167</v>
      </c>
      <c r="C134" s="66">
        <v>11.15</v>
      </c>
      <c r="D134" s="6" t="s">
        <v>168</v>
      </c>
      <c r="E134" s="6" t="s">
        <v>58</v>
      </c>
      <c r="F134" s="6" t="s">
        <v>617</v>
      </c>
      <c r="G134" s="4"/>
    </row>
    <row r="135" spans="1:7" x14ac:dyDescent="0.45">
      <c r="A135" s="65" t="s">
        <v>100</v>
      </c>
      <c r="B135" s="3" t="s">
        <v>169</v>
      </c>
      <c r="C135" s="66">
        <v>5.6</v>
      </c>
      <c r="D135" s="6" t="s">
        <v>170</v>
      </c>
      <c r="E135" s="6" t="s">
        <v>120</v>
      </c>
      <c r="F135" s="6" t="s">
        <v>635</v>
      </c>
      <c r="G135" s="4"/>
    </row>
    <row r="136" spans="1:7" x14ac:dyDescent="0.45">
      <c r="A136" s="65" t="s">
        <v>100</v>
      </c>
      <c r="B136" s="3" t="s">
        <v>171</v>
      </c>
      <c r="C136" s="66">
        <v>10.1</v>
      </c>
      <c r="D136" s="6" t="s">
        <v>172</v>
      </c>
      <c r="E136" s="6" t="s">
        <v>58</v>
      </c>
      <c r="F136" s="6" t="s">
        <v>635</v>
      </c>
      <c r="G136" s="4"/>
    </row>
    <row r="137" spans="1:7" x14ac:dyDescent="0.45">
      <c r="A137" s="65" t="s">
        <v>100</v>
      </c>
      <c r="B137" s="3" t="s">
        <v>173</v>
      </c>
      <c r="C137" s="66">
        <v>9.5</v>
      </c>
      <c r="D137" s="6" t="s">
        <v>172</v>
      </c>
      <c r="E137" s="6" t="s">
        <v>129</v>
      </c>
      <c r="F137" s="6" t="s">
        <v>635</v>
      </c>
      <c r="G137" s="4"/>
    </row>
    <row r="138" spans="1:7" x14ac:dyDescent="0.45">
      <c r="A138" s="65" t="s">
        <v>100</v>
      </c>
      <c r="B138" s="3" t="s">
        <v>174</v>
      </c>
      <c r="C138" s="66">
        <v>2.2000000000000002</v>
      </c>
      <c r="D138" s="6" t="s">
        <v>175</v>
      </c>
      <c r="E138" s="6" t="s">
        <v>120</v>
      </c>
      <c r="F138" s="6" t="s">
        <v>614</v>
      </c>
      <c r="G138" s="4"/>
    </row>
    <row r="139" spans="1:7" x14ac:dyDescent="0.45">
      <c r="A139" s="65" t="s">
        <v>100</v>
      </c>
      <c r="B139" s="3" t="s">
        <v>176</v>
      </c>
      <c r="C139" s="66">
        <v>3.3</v>
      </c>
      <c r="D139" s="6" t="s">
        <v>177</v>
      </c>
      <c r="E139" s="6" t="s">
        <v>120</v>
      </c>
      <c r="F139" s="6" t="s">
        <v>614</v>
      </c>
      <c r="G139" s="4"/>
    </row>
    <row r="140" spans="1:7" x14ac:dyDescent="0.45">
      <c r="A140" s="65" t="s">
        <v>100</v>
      </c>
      <c r="B140" s="3" t="s">
        <v>178</v>
      </c>
      <c r="C140" s="66">
        <v>2.7</v>
      </c>
      <c r="D140" s="6" t="s">
        <v>179</v>
      </c>
      <c r="E140" s="6" t="s">
        <v>120</v>
      </c>
      <c r="F140" s="6" t="s">
        <v>614</v>
      </c>
      <c r="G140" s="4"/>
    </row>
    <row r="141" spans="1:7" x14ac:dyDescent="0.45">
      <c r="A141" s="65" t="s">
        <v>100</v>
      </c>
      <c r="B141" s="3" t="s">
        <v>180</v>
      </c>
      <c r="C141" s="66">
        <v>2.7</v>
      </c>
      <c r="D141" s="6" t="s">
        <v>181</v>
      </c>
      <c r="E141" s="6" t="s">
        <v>120</v>
      </c>
      <c r="F141" s="6" t="s">
        <v>614</v>
      </c>
      <c r="G141" s="4"/>
    </row>
    <row r="142" spans="1:7" ht="28.5" x14ac:dyDescent="0.45">
      <c r="A142" s="65" t="s">
        <v>100</v>
      </c>
      <c r="B142" s="3" t="s">
        <v>182</v>
      </c>
      <c r="C142" s="66">
        <v>5.4</v>
      </c>
      <c r="D142" s="6" t="s">
        <v>183</v>
      </c>
      <c r="E142" s="6" t="s">
        <v>129</v>
      </c>
      <c r="F142" s="6" t="s">
        <v>612</v>
      </c>
      <c r="G142" s="4"/>
    </row>
    <row r="143" spans="1:7" ht="28.5" x14ac:dyDescent="0.45">
      <c r="A143" s="65" t="s">
        <v>100</v>
      </c>
      <c r="B143" s="3" t="s">
        <v>182</v>
      </c>
      <c r="C143" s="66">
        <v>5.4</v>
      </c>
      <c r="D143" s="6" t="s">
        <v>183</v>
      </c>
      <c r="E143" s="6" t="s">
        <v>58</v>
      </c>
      <c r="F143" s="6" t="s">
        <v>612</v>
      </c>
      <c r="G143" s="4"/>
    </row>
    <row r="144" spans="1:7" ht="28.5" x14ac:dyDescent="0.45">
      <c r="A144" s="65" t="s">
        <v>100</v>
      </c>
      <c r="B144" s="3" t="s">
        <v>86</v>
      </c>
      <c r="C144" s="66">
        <v>47.5</v>
      </c>
      <c r="D144" s="6" t="s">
        <v>184</v>
      </c>
      <c r="E144" s="6" t="s">
        <v>129</v>
      </c>
      <c r="F144" s="6" t="s">
        <v>612</v>
      </c>
      <c r="G144" s="4"/>
    </row>
    <row r="145" spans="1:7" ht="28.5" x14ac:dyDescent="0.45">
      <c r="A145" s="65" t="s">
        <v>100</v>
      </c>
      <c r="B145" s="3" t="s">
        <v>87</v>
      </c>
      <c r="C145" s="66">
        <v>48.2</v>
      </c>
      <c r="D145" s="6" t="s">
        <v>185</v>
      </c>
      <c r="E145" s="6" t="s">
        <v>120</v>
      </c>
      <c r="F145" s="6" t="s">
        <v>612</v>
      </c>
      <c r="G145" s="4"/>
    </row>
    <row r="146" spans="1:7" ht="28.5" x14ac:dyDescent="0.45">
      <c r="A146" s="65" t="s">
        <v>100</v>
      </c>
      <c r="B146" s="3" t="s">
        <v>88</v>
      </c>
      <c r="C146" s="66">
        <v>48.2</v>
      </c>
      <c r="D146" s="6" t="s">
        <v>184</v>
      </c>
      <c r="E146" s="6" t="s">
        <v>58</v>
      </c>
      <c r="F146" s="6" t="s">
        <v>612</v>
      </c>
      <c r="G146" s="4"/>
    </row>
    <row r="147" spans="1:7" ht="28.5" x14ac:dyDescent="0.45">
      <c r="A147" s="65" t="s">
        <v>100</v>
      </c>
      <c r="B147" s="3" t="s">
        <v>90</v>
      </c>
      <c r="C147" s="66">
        <v>31.8</v>
      </c>
      <c r="D147" s="6" t="s">
        <v>186</v>
      </c>
      <c r="E147" s="6" t="s">
        <v>120</v>
      </c>
      <c r="F147" s="6" t="s">
        <v>612</v>
      </c>
      <c r="G147" s="4"/>
    </row>
    <row r="148" spans="1:7" ht="28.5" x14ac:dyDescent="0.45">
      <c r="A148" s="65" t="s">
        <v>100</v>
      </c>
      <c r="B148" s="3" t="s">
        <v>187</v>
      </c>
      <c r="C148" s="66">
        <v>40.9</v>
      </c>
      <c r="D148" s="6" t="s">
        <v>188</v>
      </c>
      <c r="E148" s="6" t="s">
        <v>120</v>
      </c>
      <c r="F148" s="6" t="s">
        <v>612</v>
      </c>
      <c r="G148" s="4"/>
    </row>
    <row r="149" spans="1:7" x14ac:dyDescent="0.45">
      <c r="A149" s="65" t="s">
        <v>100</v>
      </c>
      <c r="B149" s="3" t="s">
        <v>189</v>
      </c>
      <c r="C149" s="66">
        <v>9.5</v>
      </c>
      <c r="D149" s="6" t="s">
        <v>641</v>
      </c>
      <c r="E149" s="6" t="s">
        <v>120</v>
      </c>
      <c r="F149" s="6" t="s">
        <v>611</v>
      </c>
      <c r="G149" s="4"/>
    </row>
    <row r="150" spans="1:7" x14ac:dyDescent="0.45">
      <c r="A150" s="65" t="s">
        <v>100</v>
      </c>
      <c r="B150" s="3" t="s">
        <v>189</v>
      </c>
      <c r="C150" s="66">
        <f>55-9.5</f>
        <v>45.5</v>
      </c>
      <c r="D150" s="6" t="s">
        <v>184</v>
      </c>
      <c r="E150" s="6" t="s">
        <v>120</v>
      </c>
      <c r="F150" s="6" t="s">
        <v>613</v>
      </c>
      <c r="G150" s="4"/>
    </row>
    <row r="151" spans="1:7" x14ac:dyDescent="0.45">
      <c r="A151" s="65" t="s">
        <v>190</v>
      </c>
      <c r="B151" s="3" t="s">
        <v>191</v>
      </c>
      <c r="C151" s="66">
        <v>10.5</v>
      </c>
      <c r="D151" s="6" t="s">
        <v>192</v>
      </c>
      <c r="E151" s="6" t="s">
        <v>15</v>
      </c>
      <c r="F151" s="6" t="s">
        <v>615</v>
      </c>
      <c r="G151" s="4"/>
    </row>
    <row r="152" spans="1:7" x14ac:dyDescent="0.45">
      <c r="A152" s="65" t="s">
        <v>190</v>
      </c>
      <c r="B152" s="3" t="s">
        <v>193</v>
      </c>
      <c r="C152" s="66">
        <v>8</v>
      </c>
      <c r="D152" s="6" t="s">
        <v>194</v>
      </c>
      <c r="E152" s="6" t="s">
        <v>195</v>
      </c>
      <c r="F152" s="6" t="s">
        <v>619</v>
      </c>
      <c r="G152" s="4"/>
    </row>
    <row r="153" spans="1:7" ht="28.9" thickBot="1" x14ac:dyDescent="0.5">
      <c r="A153" s="69" t="s">
        <v>644</v>
      </c>
      <c r="B153" s="9" t="s">
        <v>359</v>
      </c>
      <c r="C153" s="70">
        <v>12</v>
      </c>
      <c r="D153" s="10" t="s">
        <v>359</v>
      </c>
      <c r="E153" s="10" t="s">
        <v>645</v>
      </c>
      <c r="F153" s="10" t="s">
        <v>620</v>
      </c>
      <c r="G153" s="11"/>
    </row>
    <row r="154" spans="1:7" x14ac:dyDescent="0.45">
      <c r="A154" s="12"/>
    </row>
    <row r="155" spans="1:7" x14ac:dyDescent="0.45"/>
    <row r="156" spans="1:7" x14ac:dyDescent="0.45">
      <c r="A156" s="12"/>
      <c r="B156" s="12"/>
      <c r="C156" s="12"/>
    </row>
    <row r="157" spans="1:7" x14ac:dyDescent="0.45"/>
    <row r="158" spans="1:7" x14ac:dyDescent="0.45"/>
    <row r="159" spans="1:7" x14ac:dyDescent="0.45"/>
    <row r="160" spans="1:7" x14ac:dyDescent="0.45"/>
    <row r="161" x14ac:dyDescent="0.45"/>
    <row r="162" x14ac:dyDescent="0.45"/>
    <row r="163" x14ac:dyDescent="0.45"/>
    <row r="164" x14ac:dyDescent="0.45"/>
    <row r="165" x14ac:dyDescent="0.45"/>
    <row r="166" x14ac:dyDescent="0.45"/>
    <row r="167" x14ac:dyDescent="0.45"/>
    <row r="168" x14ac:dyDescent="0.45"/>
    <row r="169" x14ac:dyDescent="0.45"/>
    <row r="170" x14ac:dyDescent="0.45"/>
    <row r="171" x14ac:dyDescent="0.45"/>
    <row r="172" x14ac:dyDescent="0.45"/>
    <row r="173" x14ac:dyDescent="0.45"/>
    <row r="174" x14ac:dyDescent="0.45"/>
    <row r="175" x14ac:dyDescent="0.45"/>
    <row r="176" x14ac:dyDescent="0.45"/>
    <row r="177" x14ac:dyDescent="0.45"/>
    <row r="178" x14ac:dyDescent="0.45"/>
    <row r="179" x14ac:dyDescent="0.45"/>
    <row r="180" x14ac:dyDescent="0.45"/>
    <row r="181" x14ac:dyDescent="0.45"/>
    <row r="182" x14ac:dyDescent="0.45"/>
    <row r="183" x14ac:dyDescent="0.45"/>
    <row r="184" x14ac:dyDescent="0.45"/>
    <row r="185" x14ac:dyDescent="0.45"/>
    <row r="186" x14ac:dyDescent="0.45"/>
    <row r="188" x14ac:dyDescent="0.45"/>
    <row r="189" x14ac:dyDescent="0.45"/>
    <row r="190" x14ac:dyDescent="0.45"/>
  </sheetData>
  <autoFilter ref="A25:G156" xr:uid="{00000000-0009-0000-0000-000000000000}">
    <sortState xmlns:xlrd2="http://schemas.microsoft.com/office/spreadsheetml/2017/richdata2" ref="A26:G156">
      <sortCondition ref="B25:B156"/>
    </sortState>
  </autoFilter>
  <mergeCells count="27">
    <mergeCell ref="A23:G23"/>
    <mergeCell ref="A24:G24"/>
    <mergeCell ref="A1:G1"/>
    <mergeCell ref="A2:G2"/>
    <mergeCell ref="A3:G3"/>
    <mergeCell ref="A4:G4"/>
    <mergeCell ref="F5:G5"/>
    <mergeCell ref="A8:C8"/>
    <mergeCell ref="A9:C9"/>
    <mergeCell ref="A10:C10"/>
    <mergeCell ref="A11:C11"/>
    <mergeCell ref="A12:C12"/>
    <mergeCell ref="C5:D5"/>
    <mergeCell ref="A18:C18"/>
    <mergeCell ref="A19:C19"/>
    <mergeCell ref="A20:C20"/>
    <mergeCell ref="F9:G9"/>
    <mergeCell ref="F11:G11"/>
    <mergeCell ref="A21:C21"/>
    <mergeCell ref="A7:C7"/>
    <mergeCell ref="A13:C13"/>
    <mergeCell ref="A14:C14"/>
    <mergeCell ref="A15:C15"/>
    <mergeCell ref="A16:C16"/>
    <mergeCell ref="A17:C17"/>
    <mergeCell ref="E16:F16"/>
    <mergeCell ref="E17:F17"/>
  </mergeCells>
  <conditionalFormatting sqref="B26:B153">
    <cfRule type="expression" dxfId="7" priority="1">
      <formula>G26="pieces exclues"</formula>
    </cfRule>
  </conditionalFormatting>
  <conditionalFormatting sqref="G26:G153">
    <cfRule type="cellIs" dxfId="6" priority="4" operator="equal">
      <formula>"pieces exclues"</formula>
    </cfRule>
  </conditionalFormatting>
  <pageMargins left="0.31496062992125984" right="0.31496062992125984" top="0.35433070866141736" bottom="0.35433070866141736" header="0.31496062992125984" footer="0.31496062992125984"/>
  <pageSetup paperSize="9" scale="72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DB05D00-096A-4160-A317-A05052B678EC}">
          <x14:formula1>
            <xm:f>Feuil1!$C$3:$C$16</xm:f>
          </x14:formula1>
          <xm:sqref>F26:F153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3"/>
  <sheetViews>
    <sheetView tabSelected="1" zoomScale="85" workbookViewId="0">
      <selection sqref="A1:XFD1"/>
    </sheetView>
  </sheetViews>
  <sheetFormatPr baseColWidth="10" defaultColWidth="11.46484375" defaultRowHeight="14.25" zeroHeight="1" outlineLevelRow="1" x14ac:dyDescent="0.45"/>
  <cols>
    <col min="1" max="5" width="17.86328125" customWidth="1"/>
    <col min="6" max="6" width="26.86328125" customWidth="1"/>
    <col min="7" max="7" width="17.86328125" customWidth="1"/>
  </cols>
  <sheetData>
    <row r="1" spans="1:7" ht="48" customHeight="1" thickBot="1" x14ac:dyDescent="0.5">
      <c r="A1" s="129" t="s">
        <v>628</v>
      </c>
      <c r="B1" s="130"/>
      <c r="C1" s="130"/>
      <c r="D1" s="130"/>
      <c r="E1" s="130"/>
      <c r="F1" s="130"/>
      <c r="G1" s="131"/>
    </row>
    <row r="2" spans="1:7" s="57" customFormat="1" ht="4.25" customHeight="1" thickBot="1" x14ac:dyDescent="0.5">
      <c r="A2" s="125"/>
      <c r="B2" s="126"/>
      <c r="C2" s="126"/>
      <c r="D2" s="126"/>
      <c r="E2" s="126"/>
      <c r="F2" s="126"/>
      <c r="G2" s="127"/>
    </row>
    <row r="3" spans="1:7" s="57" customFormat="1" ht="6" customHeight="1" thickBot="1" x14ac:dyDescent="0.5">
      <c r="A3" s="134"/>
      <c r="B3" s="135"/>
      <c r="C3" s="135"/>
      <c r="D3" s="135"/>
      <c r="E3" s="135"/>
      <c r="F3" s="135"/>
      <c r="G3" s="136"/>
    </row>
    <row r="4" spans="1:7" s="57" customFormat="1" ht="24" customHeight="1" outlineLevel="1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7" s="57" customFormat="1" ht="50.25" customHeight="1" outlineLevel="1" thickBot="1" x14ac:dyDescent="0.5">
      <c r="A5" s="86" t="s">
        <v>638</v>
      </c>
      <c r="B5" s="82">
        <f>SUM(C25:C33)</f>
        <v>145.25</v>
      </c>
      <c r="C5" s="140" t="s">
        <v>649</v>
      </c>
      <c r="D5" s="140"/>
      <c r="E5" s="82">
        <f>B5-D21</f>
        <v>145.25</v>
      </c>
      <c r="F5" s="141"/>
      <c r="G5" s="142"/>
    </row>
    <row r="6" spans="1:7" s="57" customFormat="1" ht="4.25" customHeight="1" outlineLevel="1" thickBot="1" x14ac:dyDescent="0.5">
      <c r="A6" s="71"/>
      <c r="B6" s="72"/>
      <c r="C6" s="72"/>
      <c r="D6" s="72"/>
      <c r="E6" s="72"/>
      <c r="F6" s="72"/>
      <c r="G6" s="73"/>
    </row>
    <row r="7" spans="1:7" s="57" customFormat="1" ht="24" customHeight="1" outlineLevel="1" x14ac:dyDescent="0.45">
      <c r="A7" s="143" t="s">
        <v>648</v>
      </c>
      <c r="B7" s="144"/>
      <c r="C7" s="145"/>
      <c r="D7" s="79" t="s">
        <v>637</v>
      </c>
      <c r="E7" s="77"/>
      <c r="F7" s="77"/>
      <c r="G7" s="77"/>
    </row>
    <row r="8" spans="1:7" s="57" customFormat="1" ht="16.25" customHeight="1" outlineLevel="1" x14ac:dyDescent="0.45">
      <c r="A8" s="132" t="s">
        <v>610</v>
      </c>
      <c r="B8" s="133"/>
      <c r="C8" s="133"/>
      <c r="D8" s="80">
        <f t="shared" ref="D8:D21" si="0">SUMIFS($C$23:$C$138,$F$23:$F$138,A8)</f>
        <v>62.1</v>
      </c>
      <c r="E8" s="77"/>
      <c r="F8" s="77"/>
      <c r="G8" s="77"/>
    </row>
    <row r="9" spans="1:7" s="57" customFormat="1" ht="16.25" customHeight="1" outlineLevel="1" x14ac:dyDescent="0.45">
      <c r="A9" s="132" t="s">
        <v>639</v>
      </c>
      <c r="B9" s="133"/>
      <c r="C9" s="133"/>
      <c r="D9" s="80">
        <f t="shared" si="0"/>
        <v>0</v>
      </c>
      <c r="E9" s="77"/>
      <c r="F9" s="146" t="s">
        <v>650</v>
      </c>
      <c r="G9" s="146"/>
    </row>
    <row r="10" spans="1:7" s="57" customFormat="1" ht="16.25" customHeight="1" outlineLevel="1" x14ac:dyDescent="0.45">
      <c r="A10" s="132" t="s">
        <v>611</v>
      </c>
      <c r="B10" s="133"/>
      <c r="C10" s="133"/>
      <c r="D10" s="80">
        <f t="shared" si="0"/>
        <v>16.149999999999999</v>
      </c>
      <c r="E10" s="77"/>
      <c r="F10" s="124" t="s">
        <v>651</v>
      </c>
      <c r="G10" s="124" t="s">
        <v>656</v>
      </c>
    </row>
    <row r="11" spans="1:7" s="57" customFormat="1" ht="16.25" customHeight="1" outlineLevel="1" x14ac:dyDescent="0.45">
      <c r="A11" s="132" t="s">
        <v>612</v>
      </c>
      <c r="B11" s="133"/>
      <c r="C11" s="133"/>
      <c r="D11" s="80">
        <f t="shared" si="0"/>
        <v>12</v>
      </c>
      <c r="E11" s="77"/>
      <c r="F11" s="149"/>
      <c r="G11" s="149"/>
    </row>
    <row r="12" spans="1:7" s="57" customFormat="1" ht="16.25" customHeight="1" outlineLevel="1" x14ac:dyDescent="0.45">
      <c r="A12" s="132" t="s">
        <v>613</v>
      </c>
      <c r="B12" s="133"/>
      <c r="C12" s="133"/>
      <c r="D12" s="80">
        <f t="shared" si="0"/>
        <v>0</v>
      </c>
      <c r="E12" s="77"/>
      <c r="F12" s="77"/>
      <c r="G12" s="77"/>
    </row>
    <row r="13" spans="1:7" s="57" customFormat="1" ht="16.25" customHeight="1" outlineLevel="1" x14ac:dyDescent="0.45">
      <c r="A13" s="132" t="s">
        <v>614</v>
      </c>
      <c r="B13" s="133"/>
      <c r="C13" s="133"/>
      <c r="D13" s="80">
        <f t="shared" si="0"/>
        <v>5.4</v>
      </c>
      <c r="E13" s="77"/>
      <c r="F13" s="77"/>
      <c r="G13" s="77"/>
    </row>
    <row r="14" spans="1:7" s="57" customFormat="1" ht="15" outlineLevel="1" x14ac:dyDescent="0.45">
      <c r="A14" s="132" t="s">
        <v>615</v>
      </c>
      <c r="B14" s="133"/>
      <c r="C14" s="133"/>
      <c r="D14" s="80">
        <f t="shared" si="0"/>
        <v>0</v>
      </c>
      <c r="E14" s="77"/>
      <c r="F14" s="77"/>
      <c r="G14" s="77"/>
    </row>
    <row r="15" spans="1:7" s="57" customFormat="1" ht="16.25" customHeight="1" outlineLevel="1" x14ac:dyDescent="0.45">
      <c r="A15" s="132" t="s">
        <v>616</v>
      </c>
      <c r="B15" s="133"/>
      <c r="C15" s="133"/>
      <c r="D15" s="80">
        <f t="shared" si="0"/>
        <v>5.7</v>
      </c>
      <c r="E15" s="77"/>
      <c r="F15" s="77"/>
      <c r="G15" s="77"/>
    </row>
    <row r="16" spans="1:7" s="57" customFormat="1" ht="16.25" customHeight="1" outlineLevel="1" x14ac:dyDescent="0.45">
      <c r="A16" s="132" t="s">
        <v>617</v>
      </c>
      <c r="B16" s="133"/>
      <c r="C16" s="133"/>
      <c r="D16" s="80">
        <f t="shared" si="0"/>
        <v>43.9</v>
      </c>
      <c r="E16" s="168" t="s">
        <v>661</v>
      </c>
      <c r="F16" s="169"/>
      <c r="G16" s="77"/>
    </row>
    <row r="17" spans="1:7" s="57" customFormat="1" ht="16.25" customHeight="1" outlineLevel="1" x14ac:dyDescent="0.45">
      <c r="A17" s="132" t="s">
        <v>618</v>
      </c>
      <c r="B17" s="133"/>
      <c r="C17" s="133"/>
      <c r="D17" s="80">
        <f t="shared" si="0"/>
        <v>0</v>
      </c>
      <c r="E17" s="168" t="s">
        <v>662</v>
      </c>
      <c r="F17" s="169"/>
      <c r="G17" s="77"/>
    </row>
    <row r="18" spans="1:7" s="57" customFormat="1" ht="16.25" customHeight="1" outlineLevel="1" x14ac:dyDescent="0.45">
      <c r="A18" s="132" t="s">
        <v>619</v>
      </c>
      <c r="B18" s="133"/>
      <c r="C18" s="133"/>
      <c r="D18" s="80">
        <f t="shared" si="0"/>
        <v>0</v>
      </c>
      <c r="E18" s="77"/>
      <c r="F18" s="77"/>
      <c r="G18" s="77"/>
    </row>
    <row r="19" spans="1:7" s="57" customFormat="1" ht="28.25" customHeight="1" outlineLevel="1" x14ac:dyDescent="0.45">
      <c r="A19" s="132" t="s">
        <v>640</v>
      </c>
      <c r="B19" s="133"/>
      <c r="C19" s="133"/>
      <c r="D19" s="80">
        <f t="shared" si="0"/>
        <v>0</v>
      </c>
      <c r="E19" s="77"/>
      <c r="F19" s="77"/>
      <c r="G19" s="77"/>
    </row>
    <row r="20" spans="1:7" s="57" customFormat="1" ht="16.25" customHeight="1" outlineLevel="1" x14ac:dyDescent="0.45">
      <c r="A20" s="132" t="s">
        <v>620</v>
      </c>
      <c r="B20" s="133"/>
      <c r="C20" s="133"/>
      <c r="D20" s="80">
        <f t="shared" si="0"/>
        <v>0</v>
      </c>
      <c r="E20" s="77"/>
      <c r="F20" s="77"/>
      <c r="G20" s="77"/>
    </row>
    <row r="21" spans="1:7" s="57" customFormat="1" ht="16.25" customHeight="1" outlineLevel="1" thickBot="1" x14ac:dyDescent="0.5">
      <c r="A21" s="150" t="s">
        <v>635</v>
      </c>
      <c r="B21" s="151"/>
      <c r="C21" s="151"/>
      <c r="D21" s="80">
        <f t="shared" si="0"/>
        <v>0</v>
      </c>
      <c r="E21" s="77"/>
      <c r="F21" s="77"/>
      <c r="G21" s="77"/>
    </row>
    <row r="22" spans="1:7" s="57" customFormat="1" ht="4.25" customHeight="1" thickBot="1" x14ac:dyDescent="0.5">
      <c r="A22" s="75"/>
      <c r="B22" s="76"/>
      <c r="C22" s="76"/>
      <c r="D22" s="76"/>
      <c r="E22" s="76"/>
      <c r="F22" s="76"/>
      <c r="G22" s="78"/>
    </row>
    <row r="23" spans="1:7" ht="24" customHeight="1" thickBot="1" x14ac:dyDescent="0.5">
      <c r="A23" s="152" t="s">
        <v>5</v>
      </c>
      <c r="B23" s="153"/>
      <c r="C23" s="153"/>
      <c r="D23" s="153"/>
      <c r="E23" s="153"/>
      <c r="F23" s="153"/>
      <c r="G23" s="154"/>
    </row>
    <row r="24" spans="1:7" ht="23.75" customHeight="1" thickBot="1" x14ac:dyDescent="0.5">
      <c r="A24" s="14" t="s">
        <v>6</v>
      </c>
      <c r="B24" s="15" t="s">
        <v>7</v>
      </c>
      <c r="C24" s="15" t="s">
        <v>8</v>
      </c>
      <c r="D24" s="16" t="s">
        <v>9</v>
      </c>
      <c r="E24" s="49" t="s">
        <v>622</v>
      </c>
      <c r="F24" s="48" t="s">
        <v>10</v>
      </c>
      <c r="G24" s="115" t="s">
        <v>652</v>
      </c>
    </row>
    <row r="25" spans="1:7" ht="28.5" x14ac:dyDescent="0.45">
      <c r="A25" s="63" t="s">
        <v>12</v>
      </c>
      <c r="B25" s="18" t="s">
        <v>196</v>
      </c>
      <c r="C25" s="18">
        <v>12</v>
      </c>
      <c r="D25" s="18" t="s">
        <v>4</v>
      </c>
      <c r="E25" s="52" t="s">
        <v>624</v>
      </c>
      <c r="F25" s="50" t="s">
        <v>612</v>
      </c>
      <c r="G25" s="2"/>
    </row>
    <row r="26" spans="1:7" ht="28.5" x14ac:dyDescent="0.45">
      <c r="A26" s="65" t="s">
        <v>12</v>
      </c>
      <c r="B26" s="6" t="s">
        <v>198</v>
      </c>
      <c r="C26" s="6">
        <v>5.7</v>
      </c>
      <c r="D26" s="6" t="s">
        <v>199</v>
      </c>
      <c r="E26" s="6" t="s">
        <v>624</v>
      </c>
      <c r="F26" s="45" t="s">
        <v>616</v>
      </c>
      <c r="G26" s="4"/>
    </row>
    <row r="27" spans="1:7" ht="28.5" x14ac:dyDescent="0.45">
      <c r="A27" s="65" t="s">
        <v>12</v>
      </c>
      <c r="B27" s="6" t="s">
        <v>201</v>
      </c>
      <c r="C27" s="6">
        <v>8.1</v>
      </c>
      <c r="D27" s="6" t="s">
        <v>646</v>
      </c>
      <c r="E27" s="6" t="s">
        <v>624</v>
      </c>
      <c r="F27" s="45" t="s">
        <v>610</v>
      </c>
      <c r="G27" s="4"/>
    </row>
    <row r="28" spans="1:7" x14ac:dyDescent="0.45">
      <c r="A28" s="65" t="s">
        <v>12</v>
      </c>
      <c r="B28" s="6" t="s">
        <v>202</v>
      </c>
      <c r="C28" s="6">
        <v>27</v>
      </c>
      <c r="D28" s="6" t="s">
        <v>647</v>
      </c>
      <c r="E28" s="6" t="s">
        <v>624</v>
      </c>
      <c r="F28" s="45" t="s">
        <v>610</v>
      </c>
      <c r="G28" s="4"/>
    </row>
    <row r="29" spans="1:7" x14ac:dyDescent="0.45">
      <c r="A29" s="65" t="s">
        <v>12</v>
      </c>
      <c r="B29" s="6" t="s">
        <v>203</v>
      </c>
      <c r="C29" s="3">
        <v>27</v>
      </c>
      <c r="D29" s="6" t="s">
        <v>647</v>
      </c>
      <c r="E29" s="3" t="s">
        <v>624</v>
      </c>
      <c r="F29" s="45" t="s">
        <v>610</v>
      </c>
      <c r="G29" s="4"/>
    </row>
    <row r="30" spans="1:7" x14ac:dyDescent="0.45">
      <c r="A30" s="65" t="s">
        <v>12</v>
      </c>
      <c r="B30" s="6" t="s">
        <v>205</v>
      </c>
      <c r="C30" s="3">
        <v>16.149999999999999</v>
      </c>
      <c r="D30" s="19" t="s">
        <v>204</v>
      </c>
      <c r="E30" s="19" t="s">
        <v>624</v>
      </c>
      <c r="F30" s="83" t="s">
        <v>611</v>
      </c>
      <c r="G30" s="4"/>
    </row>
    <row r="31" spans="1:7" x14ac:dyDescent="0.45">
      <c r="A31" s="65" t="s">
        <v>12</v>
      </c>
      <c r="B31" s="6" t="s">
        <v>206</v>
      </c>
      <c r="C31" s="3">
        <v>5.4</v>
      </c>
      <c r="D31" s="3" t="s">
        <v>207</v>
      </c>
      <c r="E31" s="3" t="s">
        <v>624</v>
      </c>
      <c r="F31" s="51" t="s">
        <v>614</v>
      </c>
      <c r="G31" s="4"/>
    </row>
    <row r="32" spans="1:7" ht="28.5" x14ac:dyDescent="0.45">
      <c r="A32" s="65" t="s">
        <v>12</v>
      </c>
      <c r="B32" s="53" t="s">
        <v>208</v>
      </c>
      <c r="C32" s="3">
        <v>5.9</v>
      </c>
      <c r="D32" s="3" t="s">
        <v>209</v>
      </c>
      <c r="E32" s="3" t="s">
        <v>624</v>
      </c>
      <c r="F32" s="51" t="s">
        <v>617</v>
      </c>
      <c r="G32" s="4"/>
    </row>
    <row r="33" spans="1:7" ht="28.9" thickBot="1" x14ac:dyDescent="0.5">
      <c r="A33" s="69" t="s">
        <v>12</v>
      </c>
      <c r="B33" s="85" t="s">
        <v>210</v>
      </c>
      <c r="C33" s="9">
        <v>38</v>
      </c>
      <c r="D33" s="9" t="s">
        <v>210</v>
      </c>
      <c r="E33" s="9" t="s">
        <v>624</v>
      </c>
      <c r="F33" s="84" t="s">
        <v>617</v>
      </c>
      <c r="G33" s="11"/>
    </row>
    <row r="34" spans="1:7" x14ac:dyDescent="0.45">
      <c r="A34" s="13"/>
      <c r="B34" s="12"/>
      <c r="C34" s="13"/>
      <c r="D34" s="13"/>
      <c r="E34" s="13"/>
      <c r="F34" s="13"/>
      <c r="G34" s="13"/>
    </row>
    <row r="35" spans="1:7" x14ac:dyDescent="0.45"/>
    <row r="36" spans="1:7" x14ac:dyDescent="0.45"/>
    <row r="37" spans="1:7" x14ac:dyDescent="0.45"/>
    <row r="38" spans="1:7" x14ac:dyDescent="0.45"/>
    <row r="39" spans="1:7" x14ac:dyDescent="0.45"/>
    <row r="40" spans="1:7" x14ac:dyDescent="0.45"/>
    <row r="41" spans="1:7" x14ac:dyDescent="0.45"/>
    <row r="42" spans="1:7" x14ac:dyDescent="0.45"/>
    <row r="43" spans="1:7" x14ac:dyDescent="0.45"/>
    <row r="44" spans="1:7" x14ac:dyDescent="0.45"/>
    <row r="45" spans="1:7" x14ac:dyDescent="0.45"/>
    <row r="46" spans="1:7" x14ac:dyDescent="0.45"/>
    <row r="47" spans="1:7" x14ac:dyDescent="0.45"/>
    <row r="48" spans="1:7" x14ac:dyDescent="0.45"/>
    <row r="49" x14ac:dyDescent="0.45"/>
    <row r="50" x14ac:dyDescent="0.45"/>
    <row r="51" x14ac:dyDescent="0.45"/>
    <row r="52" x14ac:dyDescent="0.45"/>
    <row r="53" x14ac:dyDescent="0.45"/>
    <row r="54" x14ac:dyDescent="0.45"/>
    <row r="55" x14ac:dyDescent="0.45"/>
    <row r="56" x14ac:dyDescent="0.45"/>
    <row r="57" x14ac:dyDescent="0.45"/>
    <row r="58" x14ac:dyDescent="0.45"/>
    <row r="59" x14ac:dyDescent="0.45"/>
    <row r="60" x14ac:dyDescent="0.45"/>
    <row r="61" x14ac:dyDescent="0.45"/>
    <row r="62" x14ac:dyDescent="0.45"/>
    <row r="63" x14ac:dyDescent="0.45"/>
    <row r="64" x14ac:dyDescent="0.45"/>
    <row r="65" x14ac:dyDescent="0.45"/>
    <row r="66" x14ac:dyDescent="0.45"/>
    <row r="67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  <row r="90" x14ac:dyDescent="0.45"/>
    <row r="91" x14ac:dyDescent="0.45"/>
    <row r="92" x14ac:dyDescent="0.45"/>
    <row r="93" x14ac:dyDescent="0.45"/>
    <row r="94" x14ac:dyDescent="0.45"/>
    <row r="95" x14ac:dyDescent="0.45"/>
    <row r="96" x14ac:dyDescent="0.45"/>
    <row r="97" x14ac:dyDescent="0.45"/>
    <row r="98" x14ac:dyDescent="0.45"/>
    <row r="99" x14ac:dyDescent="0.45"/>
    <row r="100" x14ac:dyDescent="0.45"/>
    <row r="101" x14ac:dyDescent="0.45"/>
    <row r="102" x14ac:dyDescent="0.45"/>
    <row r="103" x14ac:dyDescent="0.45"/>
    <row r="104" x14ac:dyDescent="0.45"/>
    <row r="105" x14ac:dyDescent="0.45"/>
    <row r="106" x14ac:dyDescent="0.45"/>
    <row r="107" x14ac:dyDescent="0.45"/>
    <row r="108" x14ac:dyDescent="0.45"/>
    <row r="109" x14ac:dyDescent="0.45"/>
    <row r="110" x14ac:dyDescent="0.45"/>
    <row r="111" x14ac:dyDescent="0.45"/>
    <row r="112" x14ac:dyDescent="0.45"/>
    <row r="113" x14ac:dyDescent="0.45"/>
    <row r="114" x14ac:dyDescent="0.45"/>
    <row r="115" x14ac:dyDescent="0.45"/>
    <row r="116" x14ac:dyDescent="0.45"/>
    <row r="117" x14ac:dyDescent="0.45"/>
    <row r="118" x14ac:dyDescent="0.45"/>
    <row r="119" x14ac:dyDescent="0.45"/>
    <row r="120" x14ac:dyDescent="0.45"/>
    <row r="121" x14ac:dyDescent="0.45"/>
    <row r="122" x14ac:dyDescent="0.45"/>
    <row r="123" x14ac:dyDescent="0.45"/>
    <row r="124" x14ac:dyDescent="0.45"/>
    <row r="125" x14ac:dyDescent="0.45"/>
    <row r="126" x14ac:dyDescent="0.45"/>
    <row r="127" x14ac:dyDescent="0.45"/>
    <row r="128" x14ac:dyDescent="0.45"/>
    <row r="129" x14ac:dyDescent="0.45"/>
    <row r="130" x14ac:dyDescent="0.45"/>
    <row r="131" x14ac:dyDescent="0.45"/>
    <row r="132" x14ac:dyDescent="0.45"/>
    <row r="133" x14ac:dyDescent="0.45"/>
    <row r="134" x14ac:dyDescent="0.45"/>
    <row r="135" x14ac:dyDescent="0.45"/>
    <row r="136" x14ac:dyDescent="0.45"/>
    <row r="137" x14ac:dyDescent="0.45"/>
    <row r="138" x14ac:dyDescent="0.45"/>
    <row r="139" x14ac:dyDescent="0.45"/>
    <row r="140" x14ac:dyDescent="0.45"/>
    <row r="141" x14ac:dyDescent="0.45"/>
    <row r="142" x14ac:dyDescent="0.45"/>
    <row r="143" x14ac:dyDescent="0.45"/>
    <row r="144" x14ac:dyDescent="0.45"/>
    <row r="146" x14ac:dyDescent="0.45"/>
    <row r="147" x14ac:dyDescent="0.45"/>
    <row r="148" x14ac:dyDescent="0.45"/>
    <row r="149" x14ac:dyDescent="0.45"/>
    <row r="150" x14ac:dyDescent="0.45"/>
    <row r="151" x14ac:dyDescent="0.45"/>
    <row r="152" x14ac:dyDescent="0.45"/>
    <row r="153" x14ac:dyDescent="0.45"/>
    <row r="154" x14ac:dyDescent="0.45"/>
    <row r="155" x14ac:dyDescent="0.45"/>
    <row r="156" x14ac:dyDescent="0.45"/>
    <row r="157" x14ac:dyDescent="0.45"/>
    <row r="158" x14ac:dyDescent="0.45"/>
    <row r="159" x14ac:dyDescent="0.45"/>
    <row r="160" x14ac:dyDescent="0.45"/>
    <row r="163" x14ac:dyDescent="0.45"/>
  </sheetData>
  <autoFilter ref="A24:G24" xr:uid="{00000000-0001-0000-0100-000000000000}"/>
  <mergeCells count="26">
    <mergeCell ref="A18:C18"/>
    <mergeCell ref="A19:C19"/>
    <mergeCell ref="C5:D5"/>
    <mergeCell ref="E16:F16"/>
    <mergeCell ref="E17:F17"/>
    <mergeCell ref="A1:G1"/>
    <mergeCell ref="A9:C9"/>
    <mergeCell ref="A10:C10"/>
    <mergeCell ref="A11:C11"/>
    <mergeCell ref="A12:C12"/>
    <mergeCell ref="A20:C20"/>
    <mergeCell ref="A21:C21"/>
    <mergeCell ref="A23:G23"/>
    <mergeCell ref="A2:G2"/>
    <mergeCell ref="A3:G3"/>
    <mergeCell ref="A4:G4"/>
    <mergeCell ref="F5:G5"/>
    <mergeCell ref="A7:C7"/>
    <mergeCell ref="A8:C8"/>
    <mergeCell ref="A13:C13"/>
    <mergeCell ref="A14:C14"/>
    <mergeCell ref="A15:C15"/>
    <mergeCell ref="F9:G9"/>
    <mergeCell ref="F11:G11"/>
    <mergeCell ref="A16:C16"/>
    <mergeCell ref="A17:C17"/>
  </mergeCells>
  <conditionalFormatting sqref="B25:B33">
    <cfRule type="expression" dxfId="5" priority="1">
      <formula>G25="pieces exclues"</formula>
    </cfRule>
  </conditionalFormatting>
  <conditionalFormatting sqref="G25:G33">
    <cfRule type="cellIs" dxfId="4" priority="2" operator="equal">
      <formula>"pieces exclues"</formula>
    </cfRule>
  </conditionalFormatting>
  <pageMargins left="0.31496062992125984" right="0.31496062992125984" top="0.35433070866141736" bottom="0.35433070866141736" header="0.31496062992125984" footer="0.31496062992125984"/>
  <pageSetup paperSize="9" scale="72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C4E132C-93DE-4873-A590-6D1DF29DAC3A}">
          <x14:formula1>
            <xm:f>Feuil1!$C$3:$C$16</xm:f>
          </x14:formula1>
          <xm:sqref>F25:F33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1"/>
  <sheetViews>
    <sheetView tabSelected="1" zoomScale="85" workbookViewId="0">
      <selection sqref="A1:XFD1"/>
    </sheetView>
  </sheetViews>
  <sheetFormatPr baseColWidth="10" defaultColWidth="0" defaultRowHeight="14.25" x14ac:dyDescent="0.45"/>
  <cols>
    <col min="1" max="5" width="17.86328125" customWidth="1"/>
    <col min="6" max="6" width="26.86328125" customWidth="1"/>
    <col min="7" max="7" width="17.86328125" customWidth="1"/>
    <col min="8" max="8" width="11.46484375" customWidth="1"/>
    <col min="9" max="18" width="0" hidden="1" customWidth="1"/>
    <col min="19" max="16384" width="11.46484375" hidden="1"/>
  </cols>
  <sheetData>
    <row r="1" spans="1:7" ht="40.5" customHeight="1" x14ac:dyDescent="0.45">
      <c r="A1" s="129" t="s">
        <v>626</v>
      </c>
      <c r="B1" s="130"/>
      <c r="C1" s="130"/>
      <c r="D1" s="130"/>
      <c r="E1" s="130"/>
      <c r="F1" s="130"/>
      <c r="G1" s="131"/>
    </row>
    <row r="2" spans="1:7" ht="4.25" customHeight="1" x14ac:dyDescent="0.45">
      <c r="A2" s="125"/>
      <c r="B2" s="126"/>
      <c r="C2" s="126"/>
      <c r="D2" s="126"/>
      <c r="E2" s="126"/>
      <c r="F2" s="126"/>
      <c r="G2" s="127"/>
    </row>
    <row r="3" spans="1:7" ht="11.25" customHeight="1" thickBot="1" x14ac:dyDescent="0.5">
      <c r="A3" s="134"/>
      <c r="B3" s="135"/>
      <c r="C3" s="135"/>
      <c r="D3" s="135"/>
      <c r="E3" s="135"/>
      <c r="F3" s="135"/>
      <c r="G3" s="136"/>
    </row>
    <row r="4" spans="1:7" ht="15.4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7" ht="43.5" customHeight="1" thickBot="1" x14ac:dyDescent="0.5">
      <c r="A5" s="86" t="s">
        <v>638</v>
      </c>
      <c r="B5" s="82">
        <f>SUM(D8:D21)</f>
        <v>1196.07</v>
      </c>
      <c r="C5" s="140" t="s">
        <v>649</v>
      </c>
      <c r="D5" s="140"/>
      <c r="E5" s="82">
        <f>B5-D21</f>
        <v>1026.54</v>
      </c>
      <c r="F5" s="141"/>
      <c r="G5" s="142"/>
    </row>
    <row r="6" spans="1:7" ht="15.4" thickBot="1" x14ac:dyDescent="0.5">
      <c r="A6" s="71"/>
      <c r="B6" s="72"/>
      <c r="C6" s="72"/>
      <c r="D6" s="72"/>
      <c r="E6" s="72"/>
      <c r="F6" s="72"/>
      <c r="G6" s="73"/>
    </row>
    <row r="7" spans="1:7" ht="15" x14ac:dyDescent="0.45">
      <c r="A7" s="143" t="s">
        <v>648</v>
      </c>
      <c r="B7" s="144"/>
      <c r="C7" s="145"/>
      <c r="D7" s="79" t="s">
        <v>637</v>
      </c>
      <c r="E7" s="77"/>
      <c r="F7" s="77"/>
      <c r="G7" s="77"/>
    </row>
    <row r="8" spans="1:7" ht="15" x14ac:dyDescent="0.45">
      <c r="A8" s="132" t="s">
        <v>610</v>
      </c>
      <c r="B8" s="133"/>
      <c r="C8" s="133"/>
      <c r="D8" s="80">
        <f>SUMIFS($C$23:$C$133,$F$23:$F$133,A8)</f>
        <v>178.37999999999997</v>
      </c>
      <c r="E8" s="77"/>
      <c r="F8" s="77"/>
      <c r="G8" s="77"/>
    </row>
    <row r="9" spans="1:7" ht="15.6" customHeight="1" x14ac:dyDescent="0.45">
      <c r="A9" s="132" t="s">
        <v>639</v>
      </c>
      <c r="B9" s="133"/>
      <c r="C9" s="133"/>
      <c r="D9" s="80">
        <f>SUMIFS($C$23:$C$133,$F$23:$F$133,A9)</f>
        <v>440.15000000000003</v>
      </c>
      <c r="E9" s="77"/>
      <c r="F9" s="146" t="s">
        <v>650</v>
      </c>
      <c r="G9" s="146"/>
    </row>
    <row r="10" spans="1:7" ht="15" x14ac:dyDescent="0.45">
      <c r="A10" s="132" t="s">
        <v>611</v>
      </c>
      <c r="B10" s="133"/>
      <c r="C10" s="133"/>
      <c r="D10" s="80">
        <f>SUMIFS($C$23:$C$133,$F$23:$F$133,A10)</f>
        <v>31.34</v>
      </c>
      <c r="E10" s="77"/>
      <c r="F10" s="124" t="s">
        <v>651</v>
      </c>
      <c r="G10" s="124" t="s">
        <v>658</v>
      </c>
    </row>
    <row r="11" spans="1:7" ht="26.45" customHeight="1" x14ac:dyDescent="0.45">
      <c r="A11" s="132" t="s">
        <v>612</v>
      </c>
      <c r="B11" s="133"/>
      <c r="C11" s="133"/>
      <c r="D11" s="80">
        <f>SUMIFS($C$23:$C$133,$F$23:$F$133,A11)</f>
        <v>155.28</v>
      </c>
      <c r="E11" s="77"/>
      <c r="F11" s="149" t="s">
        <v>659</v>
      </c>
      <c r="G11" s="149"/>
    </row>
    <row r="12" spans="1:7" ht="15" x14ac:dyDescent="0.45">
      <c r="A12" s="132" t="s">
        <v>613</v>
      </c>
      <c r="B12" s="133"/>
      <c r="C12" s="133"/>
      <c r="D12" s="80">
        <f>SUMIFS($C$23:$C$133,$F$23:$F$133,A12)</f>
        <v>54.76</v>
      </c>
      <c r="E12" s="77"/>
      <c r="F12" s="77"/>
      <c r="G12" s="77"/>
    </row>
    <row r="13" spans="1:7" ht="15" x14ac:dyDescent="0.45">
      <c r="A13" s="132" t="s">
        <v>614</v>
      </c>
      <c r="B13" s="133"/>
      <c r="C13" s="133"/>
      <c r="D13" s="80">
        <f>SUMIFS($C$23:$C$133,$F$23:$F$133,A13)</f>
        <v>10.879999999999999</v>
      </c>
      <c r="E13" s="77"/>
      <c r="F13" s="77"/>
      <c r="G13" s="77"/>
    </row>
    <row r="14" spans="1:7" ht="15" x14ac:dyDescent="0.45">
      <c r="A14" s="132" t="s">
        <v>615</v>
      </c>
      <c r="B14" s="133"/>
      <c r="C14" s="133"/>
      <c r="D14" s="80">
        <f>SUMIFS($C$23:$C$133,$F$23:$F$133,A14)</f>
        <v>0</v>
      </c>
      <c r="E14" s="77"/>
      <c r="F14" s="77"/>
      <c r="G14" s="77"/>
    </row>
    <row r="15" spans="1:7" ht="15" x14ac:dyDescent="0.45">
      <c r="A15" s="132" t="s">
        <v>616</v>
      </c>
      <c r="B15" s="133"/>
      <c r="C15" s="133"/>
      <c r="D15" s="80">
        <f>SUMIFS($C$23:$C$133,$F$23:$F$133,A15)</f>
        <v>12.66</v>
      </c>
      <c r="E15" s="77"/>
      <c r="F15" s="77"/>
      <c r="G15" s="77"/>
    </row>
    <row r="16" spans="1:7" ht="15" x14ac:dyDescent="0.45">
      <c r="A16" s="132" t="s">
        <v>617</v>
      </c>
      <c r="B16" s="133"/>
      <c r="C16" s="133"/>
      <c r="D16" s="80">
        <f>SUMIFS($C$23:$C$133,$F$23:$F$133,A16)</f>
        <v>134.48999999999998</v>
      </c>
      <c r="E16" s="168" t="s">
        <v>661</v>
      </c>
      <c r="F16" s="169"/>
      <c r="G16" s="77"/>
    </row>
    <row r="17" spans="1:7" ht="15" x14ac:dyDescent="0.45">
      <c r="A17" s="132" t="s">
        <v>618</v>
      </c>
      <c r="B17" s="133"/>
      <c r="C17" s="133"/>
      <c r="D17" s="80">
        <f>SUMIFS($C$23:$C$133,$F$23:$F$133,A17)</f>
        <v>6.6</v>
      </c>
      <c r="E17" s="168" t="s">
        <v>662</v>
      </c>
      <c r="F17" s="169"/>
      <c r="G17" s="77"/>
    </row>
    <row r="18" spans="1:7" ht="15" x14ac:dyDescent="0.45">
      <c r="A18" s="132" t="s">
        <v>619</v>
      </c>
      <c r="B18" s="133"/>
      <c r="C18" s="133"/>
      <c r="D18" s="80">
        <f>SUMIFS($C$23:$C$133,$F$23:$F$133,A18)</f>
        <v>2</v>
      </c>
      <c r="E18" s="77"/>
      <c r="F18" s="77"/>
      <c r="G18" s="77"/>
    </row>
    <row r="19" spans="1:7" ht="24" customHeight="1" x14ac:dyDescent="0.45">
      <c r="A19" s="132" t="s">
        <v>640</v>
      </c>
      <c r="B19" s="133"/>
      <c r="C19" s="133"/>
      <c r="D19" s="80">
        <f>SUMIFS($C$23:$C$133,$F$23:$F$133,A19)</f>
        <v>0</v>
      </c>
      <c r="E19" s="77"/>
      <c r="F19" s="77"/>
      <c r="G19" s="77"/>
    </row>
    <row r="20" spans="1:7" ht="15" x14ac:dyDescent="0.45">
      <c r="A20" s="132" t="s">
        <v>620</v>
      </c>
      <c r="B20" s="133"/>
      <c r="C20" s="133"/>
      <c r="D20" s="80">
        <f>SUMIFS($C$23:$C$133,$F$23:$F$133,A20)</f>
        <v>0</v>
      </c>
      <c r="E20" s="77"/>
      <c r="F20" s="77"/>
      <c r="G20" s="77"/>
    </row>
    <row r="21" spans="1:7" ht="15.4" thickBot="1" x14ac:dyDescent="0.5">
      <c r="A21" s="150" t="s">
        <v>635</v>
      </c>
      <c r="B21" s="151"/>
      <c r="C21" s="151"/>
      <c r="D21" s="80">
        <f>SUMIFS($C$23:$C$133,$F$23:$F$133,A21)</f>
        <v>169.53000000000003</v>
      </c>
      <c r="E21" s="77"/>
      <c r="F21" s="77"/>
      <c r="G21" s="77"/>
    </row>
    <row r="22" spans="1:7" ht="1.25" customHeight="1" thickBot="1" x14ac:dyDescent="0.5">
      <c r="A22" s="125"/>
      <c r="B22" s="126"/>
      <c r="C22" s="126"/>
      <c r="D22" s="126"/>
      <c r="E22" s="126"/>
      <c r="F22" s="126"/>
      <c r="G22" s="127"/>
    </row>
    <row r="23" spans="1:7" ht="4.25" customHeight="1" thickBot="1" x14ac:dyDescent="0.5">
      <c r="A23" s="125"/>
      <c r="B23" s="126"/>
      <c r="C23" s="126"/>
      <c r="D23" s="126"/>
      <c r="E23" s="126"/>
      <c r="F23" s="126"/>
      <c r="G23" s="127"/>
    </row>
    <row r="24" spans="1:7" ht="14.65" thickBot="1" x14ac:dyDescent="0.5">
      <c r="A24" s="160"/>
      <c r="B24" s="160"/>
      <c r="C24" s="160"/>
      <c r="D24" s="160"/>
      <c r="E24" s="160"/>
      <c r="F24" s="160"/>
      <c r="G24" s="160"/>
    </row>
    <row r="25" spans="1:7" ht="24" customHeight="1" x14ac:dyDescent="0.45">
      <c r="A25" s="161" t="s">
        <v>5</v>
      </c>
      <c r="B25" s="162"/>
      <c r="C25" s="162"/>
      <c r="D25" s="162"/>
      <c r="E25" s="162"/>
      <c r="F25" s="162"/>
      <c r="G25" s="163"/>
    </row>
    <row r="26" spans="1:7" ht="23.75" customHeight="1" thickBot="1" x14ac:dyDescent="0.5">
      <c r="A26" s="95" t="s">
        <v>6</v>
      </c>
      <c r="B26" s="96" t="s">
        <v>7</v>
      </c>
      <c r="C26" s="96" t="s">
        <v>8</v>
      </c>
      <c r="D26" s="97" t="s">
        <v>9</v>
      </c>
      <c r="E26" s="98" t="s">
        <v>622</v>
      </c>
      <c r="F26" s="97" t="s">
        <v>10</v>
      </c>
      <c r="G26" s="99" t="s">
        <v>11</v>
      </c>
    </row>
    <row r="27" spans="1:7" ht="28.5" x14ac:dyDescent="0.45">
      <c r="A27" s="90" t="s">
        <v>211</v>
      </c>
      <c r="B27" s="91" t="s">
        <v>212</v>
      </c>
      <c r="C27" s="91">
        <v>18.02</v>
      </c>
      <c r="D27" s="92" t="s">
        <v>213</v>
      </c>
      <c r="E27" s="93" t="s">
        <v>625</v>
      </c>
      <c r="F27" s="92" t="s">
        <v>617</v>
      </c>
      <c r="G27" s="94"/>
    </row>
    <row r="28" spans="1:7" ht="28.5" x14ac:dyDescent="0.45">
      <c r="A28" s="20" t="s">
        <v>211</v>
      </c>
      <c r="B28" s="21" t="s">
        <v>214</v>
      </c>
      <c r="C28" s="21">
        <v>13.28</v>
      </c>
      <c r="D28" s="6" t="s">
        <v>215</v>
      </c>
      <c r="E28" s="6" t="s">
        <v>625</v>
      </c>
      <c r="F28" s="6" t="s">
        <v>617</v>
      </c>
      <c r="G28" s="4"/>
    </row>
    <row r="29" spans="1:7" ht="28.5" x14ac:dyDescent="0.45">
      <c r="A29" s="20" t="s">
        <v>211</v>
      </c>
      <c r="B29" s="21" t="s">
        <v>216</v>
      </c>
      <c r="C29" s="21">
        <v>22.08</v>
      </c>
      <c r="D29" s="6" t="s">
        <v>217</v>
      </c>
      <c r="E29" s="6" t="s">
        <v>625</v>
      </c>
      <c r="F29" s="6" t="s">
        <v>617</v>
      </c>
      <c r="G29" s="4"/>
    </row>
    <row r="30" spans="1:7" ht="28.5" x14ac:dyDescent="0.45">
      <c r="A30" s="20" t="s">
        <v>211</v>
      </c>
      <c r="B30" s="21" t="s">
        <v>218</v>
      </c>
      <c r="C30" s="21">
        <v>6.6</v>
      </c>
      <c r="D30" s="6" t="s">
        <v>219</v>
      </c>
      <c r="E30" s="6" t="s">
        <v>625</v>
      </c>
      <c r="F30" s="6" t="s">
        <v>639</v>
      </c>
      <c r="G30" s="4"/>
    </row>
    <row r="31" spans="1:7" ht="28.5" x14ac:dyDescent="0.45">
      <c r="A31" s="20" t="s">
        <v>211</v>
      </c>
      <c r="B31" s="21" t="s">
        <v>220</v>
      </c>
      <c r="C31" s="21">
        <v>12.25</v>
      </c>
      <c r="D31" s="6" t="s">
        <v>221</v>
      </c>
      <c r="E31" s="6" t="s">
        <v>625</v>
      </c>
      <c r="F31" s="6" t="s">
        <v>639</v>
      </c>
      <c r="G31" s="4"/>
    </row>
    <row r="32" spans="1:7" ht="28.5" x14ac:dyDescent="0.45">
      <c r="A32" s="20" t="s">
        <v>211</v>
      </c>
      <c r="B32" s="21" t="s">
        <v>222</v>
      </c>
      <c r="C32" s="21">
        <v>5.29</v>
      </c>
      <c r="D32" s="6" t="s">
        <v>209</v>
      </c>
      <c r="E32" s="6" t="s">
        <v>625</v>
      </c>
      <c r="F32" s="6" t="s">
        <v>617</v>
      </c>
      <c r="G32" s="4"/>
    </row>
    <row r="33" spans="1:7" x14ac:dyDescent="0.45">
      <c r="A33" s="20" t="s">
        <v>211</v>
      </c>
      <c r="B33" s="21" t="s">
        <v>223</v>
      </c>
      <c r="C33" s="21">
        <v>31.54</v>
      </c>
      <c r="D33" s="6" t="s">
        <v>224</v>
      </c>
      <c r="E33" s="3" t="s">
        <v>625</v>
      </c>
      <c r="F33" s="3" t="s">
        <v>613</v>
      </c>
      <c r="G33" s="4"/>
    </row>
    <row r="34" spans="1:7" ht="28.5" x14ac:dyDescent="0.45">
      <c r="A34" s="20" t="s">
        <v>211</v>
      </c>
      <c r="B34" s="21" t="s">
        <v>225</v>
      </c>
      <c r="C34" s="21">
        <v>70.349999999999994</v>
      </c>
      <c r="D34" s="6" t="s">
        <v>226</v>
      </c>
      <c r="E34" s="6" t="s">
        <v>625</v>
      </c>
      <c r="F34" s="6" t="s">
        <v>617</v>
      </c>
      <c r="G34" s="4"/>
    </row>
    <row r="35" spans="1:7" x14ac:dyDescent="0.45">
      <c r="A35" s="20" t="s">
        <v>12</v>
      </c>
      <c r="B35" s="21" t="s">
        <v>195</v>
      </c>
      <c r="C35" s="21">
        <v>2</v>
      </c>
      <c r="D35" s="6" t="s">
        <v>663</v>
      </c>
      <c r="E35" s="6" t="s">
        <v>625</v>
      </c>
      <c r="F35" s="6" t="s">
        <v>619</v>
      </c>
      <c r="G35" s="4"/>
    </row>
    <row r="36" spans="1:7" x14ac:dyDescent="0.45">
      <c r="A36" s="20" t="s">
        <v>12</v>
      </c>
      <c r="B36" s="21" t="s">
        <v>227</v>
      </c>
      <c r="C36" s="21">
        <v>23.22</v>
      </c>
      <c r="D36" s="6" t="s">
        <v>224</v>
      </c>
      <c r="E36" s="3" t="s">
        <v>625</v>
      </c>
      <c r="F36" s="3" t="s">
        <v>613</v>
      </c>
      <c r="G36" s="4"/>
    </row>
    <row r="37" spans="1:7" ht="28.5" x14ac:dyDescent="0.45">
      <c r="A37" s="20" t="s">
        <v>12</v>
      </c>
      <c r="B37" s="21" t="s">
        <v>228</v>
      </c>
      <c r="C37" s="21">
        <f>12.07+2.75</f>
        <v>14.82</v>
      </c>
      <c r="D37" s="6" t="s">
        <v>229</v>
      </c>
      <c r="E37" s="6" t="s">
        <v>625</v>
      </c>
      <c r="F37" s="6" t="s">
        <v>639</v>
      </c>
      <c r="G37" s="4"/>
    </row>
    <row r="38" spans="1:7" ht="28.5" x14ac:dyDescent="0.45">
      <c r="A38" s="20" t="s">
        <v>12</v>
      </c>
      <c r="B38" s="21" t="s">
        <v>230</v>
      </c>
      <c r="C38" s="21">
        <v>17.53</v>
      </c>
      <c r="D38" s="6" t="s">
        <v>231</v>
      </c>
      <c r="E38" s="6" t="s">
        <v>625</v>
      </c>
      <c r="F38" s="6" t="s">
        <v>639</v>
      </c>
      <c r="G38" s="4"/>
    </row>
    <row r="39" spans="1:7" ht="28.5" x14ac:dyDescent="0.45">
      <c r="A39" s="20" t="s">
        <v>12</v>
      </c>
      <c r="B39" s="21" t="s">
        <v>232</v>
      </c>
      <c r="C39" s="21">
        <v>22.9</v>
      </c>
      <c r="D39" s="6" t="s">
        <v>233</v>
      </c>
      <c r="E39" s="6" t="s">
        <v>625</v>
      </c>
      <c r="F39" s="6" t="s">
        <v>639</v>
      </c>
      <c r="G39" s="4"/>
    </row>
    <row r="40" spans="1:7" x14ac:dyDescent="0.45">
      <c r="A40" s="20" t="s">
        <v>12</v>
      </c>
      <c r="B40" s="21" t="s">
        <v>234</v>
      </c>
      <c r="C40" s="21">
        <v>6.6</v>
      </c>
      <c r="D40" s="6" t="s">
        <v>235</v>
      </c>
      <c r="E40" s="6" t="s">
        <v>625</v>
      </c>
      <c r="F40" s="6" t="s">
        <v>618</v>
      </c>
      <c r="G40" s="4"/>
    </row>
    <row r="41" spans="1:7" x14ac:dyDescent="0.45">
      <c r="A41" s="20" t="s">
        <v>12</v>
      </c>
      <c r="B41" s="21" t="s">
        <v>236</v>
      </c>
      <c r="C41" s="21">
        <v>2.34</v>
      </c>
      <c r="D41" s="6" t="s">
        <v>237</v>
      </c>
      <c r="E41" s="6" t="s">
        <v>625</v>
      </c>
      <c r="F41" s="6" t="s">
        <v>614</v>
      </c>
      <c r="G41" s="4"/>
    </row>
    <row r="42" spans="1:7" x14ac:dyDescent="0.45">
      <c r="A42" s="20" t="s">
        <v>12</v>
      </c>
      <c r="B42" s="21" t="s">
        <v>238</v>
      </c>
      <c r="C42" s="21">
        <v>6.35</v>
      </c>
      <c r="D42" s="6" t="s">
        <v>239</v>
      </c>
      <c r="E42" s="6" t="s">
        <v>625</v>
      </c>
      <c r="F42" s="6" t="s">
        <v>635</v>
      </c>
      <c r="G42" s="4"/>
    </row>
    <row r="43" spans="1:7" ht="28.5" x14ac:dyDescent="0.45">
      <c r="A43" s="22" t="s">
        <v>12</v>
      </c>
      <c r="B43" s="23" t="s">
        <v>240</v>
      </c>
      <c r="C43" s="23">
        <v>5.47</v>
      </c>
      <c r="D43" s="5" t="s">
        <v>241</v>
      </c>
      <c r="E43" s="5" t="s">
        <v>625</v>
      </c>
      <c r="F43" s="5" t="s">
        <v>617</v>
      </c>
      <c r="G43" s="7"/>
    </row>
    <row r="44" spans="1:7" x14ac:dyDescent="0.45">
      <c r="A44" s="20" t="s">
        <v>12</v>
      </c>
      <c r="B44" s="21" t="s">
        <v>242</v>
      </c>
      <c r="C44" s="21">
        <v>36.4</v>
      </c>
      <c r="D44" s="6" t="s">
        <v>243</v>
      </c>
      <c r="E44" s="6" t="s">
        <v>625</v>
      </c>
      <c r="F44" s="6" t="s">
        <v>635</v>
      </c>
      <c r="G44" s="4"/>
    </row>
    <row r="45" spans="1:7" x14ac:dyDescent="0.45">
      <c r="A45" s="20" t="s">
        <v>12</v>
      </c>
      <c r="B45" s="21" t="s">
        <v>244</v>
      </c>
      <c r="C45" s="21">
        <v>10.3</v>
      </c>
      <c r="D45" s="6" t="s">
        <v>245</v>
      </c>
      <c r="E45" s="6" t="s">
        <v>625</v>
      </c>
      <c r="F45" s="6" t="s">
        <v>635</v>
      </c>
      <c r="G45" s="4"/>
    </row>
    <row r="46" spans="1:7" x14ac:dyDescent="0.45">
      <c r="A46" s="20" t="s">
        <v>12</v>
      </c>
      <c r="B46" s="21" t="s">
        <v>246</v>
      </c>
      <c r="C46" s="21">
        <v>6.96</v>
      </c>
      <c r="D46" s="6" t="s">
        <v>1</v>
      </c>
      <c r="E46" s="6" t="s">
        <v>625</v>
      </c>
      <c r="F46" s="6" t="s">
        <v>610</v>
      </c>
      <c r="G46" s="4"/>
    </row>
    <row r="47" spans="1:7" ht="28.5" x14ac:dyDescent="0.45">
      <c r="A47" s="20" t="s">
        <v>12</v>
      </c>
      <c r="B47" s="21" t="s">
        <v>247</v>
      </c>
      <c r="C47" s="21">
        <v>32.53</v>
      </c>
      <c r="D47" s="6" t="s">
        <v>248</v>
      </c>
      <c r="E47" s="6" t="s">
        <v>625</v>
      </c>
      <c r="F47" s="6" t="s">
        <v>639</v>
      </c>
      <c r="G47" s="4"/>
    </row>
    <row r="48" spans="1:7" x14ac:dyDescent="0.45">
      <c r="A48" s="20" t="s">
        <v>12</v>
      </c>
      <c r="B48" s="21" t="s">
        <v>249</v>
      </c>
      <c r="C48" s="21">
        <v>4.62</v>
      </c>
      <c r="D48" s="6" t="s">
        <v>21</v>
      </c>
      <c r="E48" s="6" t="s">
        <v>625</v>
      </c>
      <c r="F48" s="6" t="s">
        <v>610</v>
      </c>
      <c r="G48" s="4"/>
    </row>
    <row r="49" spans="1:7" x14ac:dyDescent="0.45">
      <c r="A49" s="20" t="s">
        <v>12</v>
      </c>
      <c r="B49" s="21" t="s">
        <v>250</v>
      </c>
      <c r="C49" s="21">
        <v>2.87</v>
      </c>
      <c r="D49" s="6" t="s">
        <v>251</v>
      </c>
      <c r="E49" s="6" t="s">
        <v>625</v>
      </c>
      <c r="F49" s="6" t="s">
        <v>610</v>
      </c>
      <c r="G49" s="4"/>
    </row>
    <row r="50" spans="1:7" ht="28.5" x14ac:dyDescent="0.45">
      <c r="A50" s="20" t="s">
        <v>12</v>
      </c>
      <c r="B50" s="21" t="s">
        <v>252</v>
      </c>
      <c r="C50" s="21">
        <v>34.42</v>
      </c>
      <c r="D50" s="6" t="s">
        <v>253</v>
      </c>
      <c r="E50" s="6" t="s">
        <v>625</v>
      </c>
      <c r="F50" s="6" t="s">
        <v>612</v>
      </c>
      <c r="G50" s="4"/>
    </row>
    <row r="51" spans="1:7" ht="28.5" x14ac:dyDescent="0.45">
      <c r="A51" s="20" t="s">
        <v>12</v>
      </c>
      <c r="B51" s="21" t="s">
        <v>254</v>
      </c>
      <c r="C51" s="21">
        <v>6.2</v>
      </c>
      <c r="D51" s="6" t="s">
        <v>253</v>
      </c>
      <c r="E51" s="6" t="s">
        <v>625</v>
      </c>
      <c r="F51" s="6" t="s">
        <v>612</v>
      </c>
      <c r="G51" s="4"/>
    </row>
    <row r="52" spans="1:7" ht="28.5" x14ac:dyDescent="0.45">
      <c r="A52" s="20" t="s">
        <v>12</v>
      </c>
      <c r="B52" s="21" t="s">
        <v>246</v>
      </c>
      <c r="C52" s="21">
        <v>14.76</v>
      </c>
      <c r="D52" s="6" t="s">
        <v>255</v>
      </c>
      <c r="E52" s="6" t="s">
        <v>625</v>
      </c>
      <c r="F52" s="6" t="s">
        <v>612</v>
      </c>
      <c r="G52" s="4"/>
    </row>
    <row r="53" spans="1:7" ht="38.25" x14ac:dyDescent="0.45">
      <c r="A53" s="20" t="s">
        <v>12</v>
      </c>
      <c r="B53" s="21" t="s">
        <v>256</v>
      </c>
      <c r="C53" s="21">
        <v>93.42</v>
      </c>
      <c r="D53" s="21" t="s">
        <v>257</v>
      </c>
      <c r="E53" s="6" t="s">
        <v>625</v>
      </c>
      <c r="F53" s="6" t="s">
        <v>635</v>
      </c>
      <c r="G53" s="4"/>
    </row>
    <row r="54" spans="1:7" x14ac:dyDescent="0.45">
      <c r="A54" s="20" t="s">
        <v>100</v>
      </c>
      <c r="B54" s="21" t="s">
        <v>258</v>
      </c>
      <c r="C54" s="21">
        <v>5.85</v>
      </c>
      <c r="D54" s="6" t="s">
        <v>259</v>
      </c>
      <c r="E54" s="6" t="s">
        <v>625</v>
      </c>
      <c r="F54" s="6" t="s">
        <v>610</v>
      </c>
      <c r="G54" s="4"/>
    </row>
    <row r="55" spans="1:7" ht="28.5" x14ac:dyDescent="0.45">
      <c r="A55" s="20" t="s">
        <v>100</v>
      </c>
      <c r="B55" s="21" t="s">
        <v>260</v>
      </c>
      <c r="C55" s="21">
        <v>34.799999999999997</v>
      </c>
      <c r="D55" s="6" t="s">
        <v>261</v>
      </c>
      <c r="E55" s="6" t="s">
        <v>625</v>
      </c>
      <c r="F55" s="6" t="s">
        <v>612</v>
      </c>
      <c r="G55" s="4"/>
    </row>
    <row r="56" spans="1:7" ht="28.5" x14ac:dyDescent="0.45">
      <c r="A56" s="20" t="s">
        <v>100</v>
      </c>
      <c r="B56" s="21" t="s">
        <v>262</v>
      </c>
      <c r="C56" s="21">
        <v>6.2</v>
      </c>
      <c r="D56" s="6" t="s">
        <v>263</v>
      </c>
      <c r="E56" s="6" t="s">
        <v>625</v>
      </c>
      <c r="F56" s="6" t="s">
        <v>612</v>
      </c>
      <c r="G56" s="4"/>
    </row>
    <row r="57" spans="1:7" ht="28.5" x14ac:dyDescent="0.45">
      <c r="A57" s="20" t="s">
        <v>100</v>
      </c>
      <c r="B57" s="21" t="s">
        <v>264</v>
      </c>
      <c r="C57" s="21">
        <v>23.41</v>
      </c>
      <c r="D57" s="6" t="s">
        <v>265</v>
      </c>
      <c r="E57" s="6" t="s">
        <v>625</v>
      </c>
      <c r="F57" s="6" t="s">
        <v>639</v>
      </c>
      <c r="G57" s="4"/>
    </row>
    <row r="58" spans="1:7" x14ac:dyDescent="0.45">
      <c r="A58" s="20" t="s">
        <v>100</v>
      </c>
      <c r="B58" s="21" t="s">
        <v>266</v>
      </c>
      <c r="C58" s="21">
        <v>4.55</v>
      </c>
      <c r="D58" s="6" t="s">
        <v>267</v>
      </c>
      <c r="E58" s="6" t="s">
        <v>625</v>
      </c>
      <c r="F58" s="6" t="s">
        <v>610</v>
      </c>
      <c r="G58" s="4"/>
    </row>
    <row r="59" spans="1:7" ht="28.5" x14ac:dyDescent="0.45">
      <c r="A59" s="20" t="s">
        <v>100</v>
      </c>
      <c r="B59" s="21" t="s">
        <v>268</v>
      </c>
      <c r="C59" s="21">
        <v>27.84</v>
      </c>
      <c r="D59" s="6" t="s">
        <v>265</v>
      </c>
      <c r="E59" s="6" t="s">
        <v>625</v>
      </c>
      <c r="F59" s="6" t="s">
        <v>639</v>
      </c>
      <c r="G59" s="4"/>
    </row>
    <row r="60" spans="1:7" x14ac:dyDescent="0.45">
      <c r="A60" s="20" t="s">
        <v>100</v>
      </c>
      <c r="B60" s="21" t="s">
        <v>269</v>
      </c>
      <c r="C60" s="21">
        <v>4.55</v>
      </c>
      <c r="D60" s="6" t="s">
        <v>267</v>
      </c>
      <c r="E60" s="6" t="s">
        <v>625</v>
      </c>
      <c r="F60" s="6" t="s">
        <v>610</v>
      </c>
      <c r="G60" s="4"/>
    </row>
    <row r="61" spans="1:7" x14ac:dyDescent="0.45">
      <c r="A61" s="20" t="s">
        <v>100</v>
      </c>
      <c r="B61" s="21" t="s">
        <v>270</v>
      </c>
      <c r="C61" s="21">
        <v>13.71</v>
      </c>
      <c r="D61" s="6" t="s">
        <v>271</v>
      </c>
      <c r="E61" s="6" t="s">
        <v>625</v>
      </c>
      <c r="F61" s="6" t="s">
        <v>610</v>
      </c>
      <c r="G61" s="4"/>
    </row>
    <row r="62" spans="1:7" x14ac:dyDescent="0.45">
      <c r="A62" s="20" t="s">
        <v>100</v>
      </c>
      <c r="B62" s="21" t="s">
        <v>272</v>
      </c>
      <c r="C62" s="21">
        <v>12.66</v>
      </c>
      <c r="D62" s="6" t="s">
        <v>273</v>
      </c>
      <c r="E62" s="6" t="s">
        <v>625</v>
      </c>
      <c r="F62" s="6" t="s">
        <v>610</v>
      </c>
      <c r="G62" s="4"/>
    </row>
    <row r="63" spans="1:7" x14ac:dyDescent="0.45">
      <c r="A63" s="20" t="s">
        <v>100</v>
      </c>
      <c r="B63" s="21" t="s">
        <v>274</v>
      </c>
      <c r="C63" s="21">
        <v>9.8000000000000007</v>
      </c>
      <c r="D63" s="6" t="s">
        <v>273</v>
      </c>
      <c r="E63" s="6" t="s">
        <v>625</v>
      </c>
      <c r="F63" s="6" t="s">
        <v>610</v>
      </c>
      <c r="G63" s="4"/>
    </row>
    <row r="64" spans="1:7" x14ac:dyDescent="0.45">
      <c r="A64" s="20" t="s">
        <v>100</v>
      </c>
      <c r="B64" s="21" t="s">
        <v>275</v>
      </c>
      <c r="C64" s="21">
        <v>9.84</v>
      </c>
      <c r="D64" s="6" t="s">
        <v>273</v>
      </c>
      <c r="E64" s="6" t="s">
        <v>625</v>
      </c>
      <c r="F64" s="6" t="s">
        <v>610</v>
      </c>
      <c r="G64" s="4"/>
    </row>
    <row r="65" spans="1:7" ht="28.5" x14ac:dyDescent="0.45">
      <c r="A65" s="20" t="s">
        <v>100</v>
      </c>
      <c r="B65" s="21" t="s">
        <v>276</v>
      </c>
      <c r="C65" s="21">
        <v>45.91</v>
      </c>
      <c r="D65" s="6" t="s">
        <v>265</v>
      </c>
      <c r="E65" s="6" t="s">
        <v>625</v>
      </c>
      <c r="F65" s="6" t="s">
        <v>639</v>
      </c>
      <c r="G65" s="4"/>
    </row>
    <row r="66" spans="1:7" x14ac:dyDescent="0.45">
      <c r="A66" s="20" t="s">
        <v>100</v>
      </c>
      <c r="B66" s="21" t="s">
        <v>277</v>
      </c>
      <c r="C66" s="21">
        <v>12.02</v>
      </c>
      <c r="D66" s="6" t="s">
        <v>265</v>
      </c>
      <c r="E66" s="6" t="s">
        <v>625</v>
      </c>
      <c r="F66" s="6" t="s">
        <v>635</v>
      </c>
      <c r="G66" s="4"/>
    </row>
    <row r="67" spans="1:7" x14ac:dyDescent="0.45">
      <c r="A67" s="20" t="s">
        <v>100</v>
      </c>
      <c r="B67" s="21" t="s">
        <v>278</v>
      </c>
      <c r="C67" s="21">
        <v>9.2899999999999991</v>
      </c>
      <c r="D67" s="6" t="s">
        <v>273</v>
      </c>
      <c r="E67" s="6" t="s">
        <v>625</v>
      </c>
      <c r="F67" s="6" t="s">
        <v>610</v>
      </c>
      <c r="G67" s="4"/>
    </row>
    <row r="68" spans="1:7" x14ac:dyDescent="0.45">
      <c r="A68" s="20" t="s">
        <v>100</v>
      </c>
      <c r="B68" s="21" t="s">
        <v>279</v>
      </c>
      <c r="C68" s="21">
        <v>2.36</v>
      </c>
      <c r="D68" s="6" t="s">
        <v>280</v>
      </c>
      <c r="E68" s="6" t="s">
        <v>625</v>
      </c>
      <c r="F68" s="6" t="s">
        <v>635</v>
      </c>
      <c r="G68" s="4"/>
    </row>
    <row r="69" spans="1:7" x14ac:dyDescent="0.45">
      <c r="A69" s="20" t="s">
        <v>100</v>
      </c>
      <c r="B69" s="21" t="s">
        <v>281</v>
      </c>
      <c r="C69" s="21">
        <v>4.76</v>
      </c>
      <c r="D69" s="6" t="s">
        <v>237</v>
      </c>
      <c r="E69" s="6" t="s">
        <v>625</v>
      </c>
      <c r="F69" s="6" t="s">
        <v>614</v>
      </c>
      <c r="G69" s="4"/>
    </row>
    <row r="70" spans="1:7" x14ac:dyDescent="0.45">
      <c r="A70" s="20" t="s">
        <v>100</v>
      </c>
      <c r="B70" s="21" t="s">
        <v>282</v>
      </c>
      <c r="C70" s="21">
        <v>6.32</v>
      </c>
      <c r="D70" s="6" t="s">
        <v>283</v>
      </c>
      <c r="E70" s="6" t="s">
        <v>625</v>
      </c>
      <c r="F70" s="6" t="s">
        <v>635</v>
      </c>
      <c r="G70" s="4"/>
    </row>
    <row r="71" spans="1:7" ht="28.5" x14ac:dyDescent="0.45">
      <c r="A71" s="20" t="s">
        <v>100</v>
      </c>
      <c r="B71" s="21" t="s">
        <v>284</v>
      </c>
      <c r="C71" s="21">
        <v>35.090000000000003</v>
      </c>
      <c r="D71" s="6" t="s">
        <v>265</v>
      </c>
      <c r="E71" s="6" t="s">
        <v>625</v>
      </c>
      <c r="F71" s="6" t="s">
        <v>639</v>
      </c>
      <c r="G71" s="4"/>
    </row>
    <row r="72" spans="1:7" x14ac:dyDescent="0.45">
      <c r="A72" s="20" t="s">
        <v>100</v>
      </c>
      <c r="B72" s="21" t="s">
        <v>285</v>
      </c>
      <c r="C72" s="21">
        <v>7.16</v>
      </c>
      <c r="D72" s="6" t="s">
        <v>259</v>
      </c>
      <c r="E72" s="6" t="s">
        <v>625</v>
      </c>
      <c r="F72" s="6" t="s">
        <v>610</v>
      </c>
      <c r="G72" s="4"/>
    </row>
    <row r="73" spans="1:7" x14ac:dyDescent="0.45">
      <c r="A73" s="20" t="s">
        <v>100</v>
      </c>
      <c r="B73" s="21" t="s">
        <v>286</v>
      </c>
      <c r="C73" s="21">
        <v>7.34</v>
      </c>
      <c r="D73" s="6" t="s">
        <v>259</v>
      </c>
      <c r="E73" s="6" t="s">
        <v>625</v>
      </c>
      <c r="F73" s="6" t="s">
        <v>610</v>
      </c>
      <c r="G73" s="4"/>
    </row>
    <row r="74" spans="1:7" ht="28.5" x14ac:dyDescent="0.45">
      <c r="A74" s="20" t="s">
        <v>100</v>
      </c>
      <c r="B74" s="21" t="s">
        <v>287</v>
      </c>
      <c r="C74" s="21">
        <v>25.05</v>
      </c>
      <c r="D74" s="6" t="s">
        <v>265</v>
      </c>
      <c r="E74" s="6" t="s">
        <v>625</v>
      </c>
      <c r="F74" s="6" t="s">
        <v>639</v>
      </c>
      <c r="G74" s="4"/>
    </row>
    <row r="75" spans="1:7" x14ac:dyDescent="0.45">
      <c r="A75" s="20" t="s">
        <v>100</v>
      </c>
      <c r="B75" s="21" t="s">
        <v>288</v>
      </c>
      <c r="C75" s="21">
        <v>8.5299999999999994</v>
      </c>
      <c r="D75" s="6" t="s">
        <v>273</v>
      </c>
      <c r="E75" s="6" t="s">
        <v>625</v>
      </c>
      <c r="F75" s="6" t="s">
        <v>610</v>
      </c>
      <c r="G75" s="4"/>
    </row>
    <row r="76" spans="1:7" ht="28.5" x14ac:dyDescent="0.45">
      <c r="A76" s="20" t="s">
        <v>100</v>
      </c>
      <c r="B76" s="21" t="s">
        <v>289</v>
      </c>
      <c r="C76" s="21">
        <v>7.23</v>
      </c>
      <c r="D76" s="6" t="s">
        <v>265</v>
      </c>
      <c r="E76" s="6" t="s">
        <v>625</v>
      </c>
      <c r="F76" s="6" t="s">
        <v>639</v>
      </c>
      <c r="G76" s="4"/>
    </row>
    <row r="77" spans="1:7" ht="28.5" x14ac:dyDescent="0.45">
      <c r="A77" s="20" t="s">
        <v>100</v>
      </c>
      <c r="B77" s="21" t="s">
        <v>290</v>
      </c>
      <c r="C77" s="21">
        <v>21.53</v>
      </c>
      <c r="D77" s="6" t="s">
        <v>255</v>
      </c>
      <c r="E77" s="6" t="s">
        <v>625</v>
      </c>
      <c r="F77" s="6" t="s">
        <v>612</v>
      </c>
      <c r="G77" s="4"/>
    </row>
    <row r="78" spans="1:7" ht="28.5" x14ac:dyDescent="0.45">
      <c r="A78" s="20" t="s">
        <v>190</v>
      </c>
      <c r="B78" s="21" t="s">
        <v>291</v>
      </c>
      <c r="C78" s="21">
        <v>31.17</v>
      </c>
      <c r="D78" s="6" t="s">
        <v>292</v>
      </c>
      <c r="E78" s="6" t="s">
        <v>625</v>
      </c>
      <c r="F78" s="6" t="s">
        <v>612</v>
      </c>
      <c r="G78" s="4"/>
    </row>
    <row r="79" spans="1:7" x14ac:dyDescent="0.45">
      <c r="A79" s="20" t="s">
        <v>190</v>
      </c>
      <c r="B79" s="21" t="s">
        <v>293</v>
      </c>
      <c r="C79" s="21">
        <v>31.34</v>
      </c>
      <c r="D79" s="6" t="s">
        <v>294</v>
      </c>
      <c r="E79" s="6" t="s">
        <v>625</v>
      </c>
      <c r="F79" s="6" t="s">
        <v>611</v>
      </c>
      <c r="G79" s="4"/>
    </row>
    <row r="80" spans="1:7" ht="28.5" x14ac:dyDescent="0.45">
      <c r="A80" s="20" t="s">
        <v>190</v>
      </c>
      <c r="B80" s="21" t="s">
        <v>295</v>
      </c>
      <c r="C80" s="21">
        <v>12.66</v>
      </c>
      <c r="D80" s="6" t="s">
        <v>296</v>
      </c>
      <c r="E80" s="6" t="s">
        <v>625</v>
      </c>
      <c r="F80" s="6" t="s">
        <v>616</v>
      </c>
      <c r="G80" s="4"/>
    </row>
    <row r="81" spans="1:7" x14ac:dyDescent="0.45">
      <c r="A81" s="20" t="s">
        <v>190</v>
      </c>
      <c r="B81" s="21" t="s">
        <v>297</v>
      </c>
      <c r="C81" s="21">
        <v>16.829999999999998</v>
      </c>
      <c r="D81" s="6" t="s">
        <v>298</v>
      </c>
      <c r="E81" s="6" t="s">
        <v>625</v>
      </c>
      <c r="F81" s="6" t="s">
        <v>610</v>
      </c>
      <c r="G81" s="4"/>
    </row>
    <row r="82" spans="1:7" x14ac:dyDescent="0.45">
      <c r="A82" s="20" t="s">
        <v>190</v>
      </c>
      <c r="B82" s="21" t="s">
        <v>299</v>
      </c>
      <c r="C82" s="21">
        <v>13.92</v>
      </c>
      <c r="D82" s="6" t="s">
        <v>273</v>
      </c>
      <c r="E82" s="6" t="s">
        <v>625</v>
      </c>
      <c r="F82" s="6" t="s">
        <v>610</v>
      </c>
      <c r="G82" s="4"/>
    </row>
    <row r="83" spans="1:7" x14ac:dyDescent="0.45">
      <c r="A83" s="20" t="s">
        <v>190</v>
      </c>
      <c r="B83" s="21" t="s">
        <v>300</v>
      </c>
      <c r="C83" s="21">
        <v>16.13</v>
      </c>
      <c r="D83" s="6" t="s">
        <v>298</v>
      </c>
      <c r="E83" s="6" t="s">
        <v>625</v>
      </c>
      <c r="F83" s="6" t="s">
        <v>610</v>
      </c>
      <c r="G83" s="4"/>
    </row>
    <row r="84" spans="1:7" ht="28.5" x14ac:dyDescent="0.45">
      <c r="A84" s="20" t="s">
        <v>190</v>
      </c>
      <c r="B84" s="21" t="s">
        <v>301</v>
      </c>
      <c r="C84" s="21">
        <v>60.7</v>
      </c>
      <c r="D84" s="6" t="s">
        <v>265</v>
      </c>
      <c r="E84" s="6" t="s">
        <v>625</v>
      </c>
      <c r="F84" s="6" t="s">
        <v>639</v>
      </c>
      <c r="G84" s="4"/>
    </row>
    <row r="85" spans="1:7" x14ac:dyDescent="0.45">
      <c r="A85" s="20" t="s">
        <v>190</v>
      </c>
      <c r="B85" s="21" t="s">
        <v>302</v>
      </c>
      <c r="C85" s="21">
        <v>1.44</v>
      </c>
      <c r="D85" s="6" t="s">
        <v>237</v>
      </c>
      <c r="E85" s="6" t="s">
        <v>625</v>
      </c>
      <c r="F85" s="6" t="s">
        <v>614</v>
      </c>
      <c r="G85" s="4"/>
    </row>
    <row r="86" spans="1:7" ht="28.5" x14ac:dyDescent="0.45">
      <c r="A86" s="20" t="s">
        <v>190</v>
      </c>
      <c r="B86" s="21" t="s">
        <v>303</v>
      </c>
      <c r="C86" s="21">
        <v>6.2</v>
      </c>
      <c r="D86" s="6" t="s">
        <v>292</v>
      </c>
      <c r="E86" s="6" t="s">
        <v>625</v>
      </c>
      <c r="F86" s="6" t="s">
        <v>612</v>
      </c>
      <c r="G86" s="4"/>
    </row>
    <row r="87" spans="1:7" x14ac:dyDescent="0.45">
      <c r="A87" s="20" t="s">
        <v>190</v>
      </c>
      <c r="B87" s="21" t="s">
        <v>304</v>
      </c>
      <c r="C87" s="21">
        <v>2.36</v>
      </c>
      <c r="D87" s="6" t="s">
        <v>280</v>
      </c>
      <c r="E87" s="6" t="s">
        <v>625</v>
      </c>
      <c r="F87" s="6" t="s">
        <v>635</v>
      </c>
      <c r="G87" s="4"/>
    </row>
    <row r="88" spans="1:7" x14ac:dyDescent="0.45">
      <c r="A88" s="20" t="s">
        <v>190</v>
      </c>
      <c r="B88" s="21" t="s">
        <v>305</v>
      </c>
      <c r="C88" s="3">
        <v>2.42</v>
      </c>
      <c r="D88" s="6" t="s">
        <v>306</v>
      </c>
      <c r="E88" s="6" t="s">
        <v>625</v>
      </c>
      <c r="F88" s="6" t="s">
        <v>610</v>
      </c>
      <c r="G88" s="4"/>
    </row>
    <row r="89" spans="1:7" x14ac:dyDescent="0.45">
      <c r="A89" s="20" t="s">
        <v>190</v>
      </c>
      <c r="B89" s="21" t="s">
        <v>307</v>
      </c>
      <c r="C89" s="3">
        <v>2.34</v>
      </c>
      <c r="D89" s="6" t="s">
        <v>308</v>
      </c>
      <c r="E89" s="6" t="s">
        <v>625</v>
      </c>
      <c r="F89" s="6" t="s">
        <v>614</v>
      </c>
      <c r="G89" s="4"/>
    </row>
    <row r="90" spans="1:7" ht="28.5" x14ac:dyDescent="0.45">
      <c r="A90" s="20" t="s">
        <v>190</v>
      </c>
      <c r="B90" s="21" t="s">
        <v>309</v>
      </c>
      <c r="C90" s="21">
        <v>6.32</v>
      </c>
      <c r="D90" s="6" t="s">
        <v>217</v>
      </c>
      <c r="E90" s="6" t="s">
        <v>625</v>
      </c>
      <c r="F90" s="6" t="s">
        <v>639</v>
      </c>
      <c r="G90" s="4"/>
    </row>
    <row r="91" spans="1:7" ht="28.5" x14ac:dyDescent="0.45">
      <c r="A91" s="20" t="s">
        <v>190</v>
      </c>
      <c r="B91" s="21" t="s">
        <v>310</v>
      </c>
      <c r="C91" s="21">
        <v>39.79</v>
      </c>
      <c r="D91" s="6" t="s">
        <v>311</v>
      </c>
      <c r="E91" s="6" t="s">
        <v>625</v>
      </c>
      <c r="F91" s="6" t="s">
        <v>639</v>
      </c>
      <c r="G91" s="4"/>
    </row>
    <row r="92" spans="1:7" ht="28.5" x14ac:dyDescent="0.45">
      <c r="A92" s="20" t="s">
        <v>190</v>
      </c>
      <c r="B92" s="21" t="s">
        <v>312</v>
      </c>
      <c r="C92" s="21">
        <v>7.19</v>
      </c>
      <c r="D92" s="6" t="s">
        <v>265</v>
      </c>
      <c r="E92" s="6" t="s">
        <v>625</v>
      </c>
      <c r="F92" s="6" t="s">
        <v>639</v>
      </c>
      <c r="G92" s="4"/>
    </row>
    <row r="93" spans="1:7" ht="28.5" x14ac:dyDescent="0.45">
      <c r="A93" s="20" t="s">
        <v>190</v>
      </c>
      <c r="B93" s="21" t="s">
        <v>313</v>
      </c>
      <c r="C93" s="21">
        <v>12.8</v>
      </c>
      <c r="D93" s="6" t="s">
        <v>265</v>
      </c>
      <c r="E93" s="6" t="s">
        <v>625</v>
      </c>
      <c r="F93" s="6" t="s">
        <v>639</v>
      </c>
      <c r="G93" s="4"/>
    </row>
    <row r="94" spans="1:7" ht="28.5" x14ac:dyDescent="0.45">
      <c r="A94" s="20" t="s">
        <v>190</v>
      </c>
      <c r="B94" s="21" t="s">
        <v>314</v>
      </c>
      <c r="C94" s="21">
        <v>13.44</v>
      </c>
      <c r="D94" s="6" t="s">
        <v>265</v>
      </c>
      <c r="E94" s="6" t="s">
        <v>625</v>
      </c>
      <c r="F94" s="6" t="s">
        <v>639</v>
      </c>
      <c r="G94" s="4"/>
    </row>
    <row r="95" spans="1:7" x14ac:dyDescent="0.45">
      <c r="A95" s="20" t="s">
        <v>190</v>
      </c>
      <c r="B95" s="21" t="s">
        <v>315</v>
      </c>
      <c r="C95" s="21">
        <v>7.76</v>
      </c>
      <c r="D95" s="6" t="s">
        <v>259</v>
      </c>
      <c r="E95" s="6" t="s">
        <v>625</v>
      </c>
      <c r="F95" s="6" t="s">
        <v>610</v>
      </c>
      <c r="G95" s="4"/>
    </row>
    <row r="96" spans="1:7" ht="28.5" x14ac:dyDescent="0.45">
      <c r="A96" s="20" t="s">
        <v>190</v>
      </c>
      <c r="B96" s="21" t="s">
        <v>316</v>
      </c>
      <c r="C96" s="21">
        <v>10.69</v>
      </c>
      <c r="D96" s="6" t="s">
        <v>265</v>
      </c>
      <c r="E96" s="6" t="s">
        <v>625</v>
      </c>
      <c r="F96" s="6" t="s">
        <v>639</v>
      </c>
      <c r="G96" s="4"/>
    </row>
    <row r="97" spans="1:7" ht="28.5" x14ac:dyDescent="0.45">
      <c r="A97" s="20" t="s">
        <v>190</v>
      </c>
      <c r="B97" s="21" t="s">
        <v>317</v>
      </c>
      <c r="C97" s="21">
        <v>10.66</v>
      </c>
      <c r="D97" s="6" t="s">
        <v>265</v>
      </c>
      <c r="E97" s="6" t="s">
        <v>625</v>
      </c>
      <c r="F97" s="6" t="s">
        <v>639</v>
      </c>
      <c r="G97" s="4"/>
    </row>
    <row r="98" spans="1:7" ht="28.5" x14ac:dyDescent="0.45">
      <c r="A98" s="20" t="s">
        <v>190</v>
      </c>
      <c r="B98" s="21" t="s">
        <v>318</v>
      </c>
      <c r="C98" s="21">
        <v>7.4</v>
      </c>
      <c r="D98" s="6" t="s">
        <v>265</v>
      </c>
      <c r="E98" s="6" t="s">
        <v>625</v>
      </c>
      <c r="F98" s="6" t="s">
        <v>639</v>
      </c>
      <c r="G98" s="4"/>
    </row>
    <row r="99" spans="1:7" ht="28.5" x14ac:dyDescent="0.45">
      <c r="A99" s="20" t="s">
        <v>190</v>
      </c>
      <c r="B99" s="87" t="s">
        <v>319</v>
      </c>
      <c r="C99" s="21">
        <v>5.49</v>
      </c>
      <c r="D99" s="6" t="s">
        <v>320</v>
      </c>
      <c r="E99" s="6" t="s">
        <v>625</v>
      </c>
      <c r="F99" s="6" t="s">
        <v>610</v>
      </c>
      <c r="G99" s="89"/>
    </row>
    <row r="100" spans="1:7" ht="14.65" thickBot="1" x14ac:dyDescent="0.5">
      <c r="A100" s="24" t="s">
        <v>190</v>
      </c>
      <c r="B100" s="25" t="s">
        <v>321</v>
      </c>
      <c r="C100" s="25">
        <v>8.1</v>
      </c>
      <c r="D100" s="10" t="s">
        <v>259</v>
      </c>
      <c r="E100" s="10" t="s">
        <v>625</v>
      </c>
      <c r="F100" s="10" t="s">
        <v>610</v>
      </c>
      <c r="G100" s="11"/>
    </row>
    <row r="101" spans="1:7" x14ac:dyDescent="0.45">
      <c r="B101" s="26"/>
    </row>
  </sheetData>
  <autoFilter ref="A26:G100" xr:uid="{00000000-0009-0000-0000-000002000000}"/>
  <mergeCells count="29">
    <mergeCell ref="A1:G1"/>
    <mergeCell ref="A2:G2"/>
    <mergeCell ref="A3:G3"/>
    <mergeCell ref="A22:G22"/>
    <mergeCell ref="A4:G4"/>
    <mergeCell ref="C5:D5"/>
    <mergeCell ref="F5:G5"/>
    <mergeCell ref="A7:C7"/>
    <mergeCell ref="A8:C8"/>
    <mergeCell ref="A9:C9"/>
    <mergeCell ref="A10:C10"/>
    <mergeCell ref="A11:C11"/>
    <mergeCell ref="A12:C12"/>
    <mergeCell ref="A13:C13"/>
    <mergeCell ref="A14:C14"/>
    <mergeCell ref="A20:C20"/>
    <mergeCell ref="A23:G23"/>
    <mergeCell ref="A24:G24"/>
    <mergeCell ref="A25:G25"/>
    <mergeCell ref="F9:G9"/>
    <mergeCell ref="F11:G11"/>
    <mergeCell ref="A21:C21"/>
    <mergeCell ref="A15:C15"/>
    <mergeCell ref="A16:C16"/>
    <mergeCell ref="A17:C17"/>
    <mergeCell ref="A18:C18"/>
    <mergeCell ref="A19:C19"/>
    <mergeCell ref="E16:F16"/>
    <mergeCell ref="E17:F17"/>
  </mergeCells>
  <conditionalFormatting sqref="B27:B98 B100">
    <cfRule type="expression" dxfId="3" priority="1">
      <formula>G27="pieces exclues"</formula>
    </cfRule>
  </conditionalFormatting>
  <conditionalFormatting sqref="G27:G98 G100">
    <cfRule type="cellIs" dxfId="2" priority="5" operator="equal">
      <formula>"pieces exclues"</formula>
    </cfRule>
  </conditionalFormatting>
  <pageMargins left="0.31496062992125984" right="0.31496062992125984" top="0.35433070866141736" bottom="0.35433070866141736" header="0.31496062992125984" footer="0.31496062992125984"/>
  <pageSetup paperSize="9" scale="72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E6E6E567-7A69-48A5-981A-F0B8E67D0FF2}">
          <x14:formula1>
            <xm:f>Feuil1!$C$3:$C$16</xm:f>
          </x14:formula1>
          <xm:sqref>F27:F100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26"/>
  <sheetViews>
    <sheetView tabSelected="1" workbookViewId="0">
      <selection sqref="A1:XFD1"/>
    </sheetView>
  </sheetViews>
  <sheetFormatPr baseColWidth="10" defaultColWidth="10.86328125" defaultRowHeight="14.25" zeroHeight="1" x14ac:dyDescent="0.45"/>
  <cols>
    <col min="1" max="3" width="18" customWidth="1"/>
    <col min="4" max="4" width="25.46484375" bestFit="1" customWidth="1"/>
    <col min="5" max="5" width="18" customWidth="1"/>
    <col min="6" max="6" width="27" customWidth="1"/>
    <col min="7" max="7" width="18" customWidth="1"/>
  </cols>
  <sheetData>
    <row r="1" spans="1:7" ht="40.5" customHeight="1" x14ac:dyDescent="0.45">
      <c r="A1" s="129" t="s">
        <v>629</v>
      </c>
      <c r="B1" s="130"/>
      <c r="C1" s="130"/>
      <c r="D1" s="130"/>
      <c r="E1" s="130"/>
      <c r="F1" s="164"/>
      <c r="G1" s="131"/>
    </row>
    <row r="2" spans="1:7" ht="4.25" customHeight="1" x14ac:dyDescent="0.45">
      <c r="A2" s="125"/>
      <c r="B2" s="126"/>
      <c r="C2" s="126"/>
      <c r="D2" s="126"/>
      <c r="E2" s="126"/>
      <c r="F2" s="126"/>
      <c r="G2" s="127"/>
    </row>
    <row r="3" spans="1:7" ht="18" thickBot="1" x14ac:dyDescent="0.5">
      <c r="A3" s="134"/>
      <c r="B3" s="135"/>
      <c r="C3" s="135"/>
      <c r="D3" s="135"/>
      <c r="E3" s="135"/>
      <c r="F3" s="135"/>
      <c r="G3" s="136"/>
    </row>
    <row r="4" spans="1:7" ht="24" customHeight="1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7" ht="39.5" customHeight="1" thickBot="1" x14ac:dyDescent="0.5">
      <c r="A5" s="86" t="s">
        <v>638</v>
      </c>
      <c r="B5" s="82">
        <f>SUM(D8:D21)</f>
        <v>3812.2500000000005</v>
      </c>
      <c r="C5" s="140" t="s">
        <v>649</v>
      </c>
      <c r="D5" s="140"/>
      <c r="E5" s="82">
        <f>B5-D21</f>
        <v>3153.8700000000003</v>
      </c>
      <c r="F5" s="141"/>
      <c r="G5" s="142"/>
    </row>
    <row r="6" spans="1:7" ht="15.4" thickBot="1" x14ac:dyDescent="0.5">
      <c r="A6" s="71"/>
      <c r="B6" s="72"/>
      <c r="C6" s="72"/>
      <c r="D6" s="72"/>
      <c r="E6" s="72"/>
      <c r="F6" s="72"/>
      <c r="G6" s="73"/>
    </row>
    <row r="7" spans="1:7" ht="15" x14ac:dyDescent="0.45">
      <c r="A7" s="143" t="s">
        <v>648</v>
      </c>
      <c r="B7" s="144"/>
      <c r="C7" s="145"/>
      <c r="D7" s="79" t="s">
        <v>637</v>
      </c>
      <c r="E7" s="77"/>
      <c r="F7" s="77"/>
      <c r="G7" s="77"/>
    </row>
    <row r="8" spans="1:7" ht="15" x14ac:dyDescent="0.45">
      <c r="A8" s="132" t="s">
        <v>610</v>
      </c>
      <c r="B8" s="133"/>
      <c r="C8" s="133"/>
      <c r="D8" s="80">
        <f>SUMIFS($C$22:$C$214,$F$22:$F$214,A8)</f>
        <v>626.5</v>
      </c>
      <c r="E8" s="77"/>
      <c r="F8" s="77"/>
      <c r="G8" s="77"/>
    </row>
    <row r="9" spans="1:7" ht="15" x14ac:dyDescent="0.45">
      <c r="A9" s="132" t="s">
        <v>639</v>
      </c>
      <c r="B9" s="133"/>
      <c r="C9" s="133"/>
      <c r="D9" s="80">
        <f t="shared" ref="D9:D21" si="0">SUMIFS($C$22:$C$214,$F$22:$F$214,A9)</f>
        <v>1369.1000000000001</v>
      </c>
      <c r="E9" s="77"/>
      <c r="F9" s="146" t="s">
        <v>650</v>
      </c>
      <c r="G9" s="146"/>
    </row>
    <row r="10" spans="1:7" ht="15" x14ac:dyDescent="0.45">
      <c r="A10" s="132" t="s">
        <v>611</v>
      </c>
      <c r="B10" s="133"/>
      <c r="C10" s="133"/>
      <c r="D10" s="80">
        <f t="shared" si="0"/>
        <v>141</v>
      </c>
      <c r="E10" s="77"/>
      <c r="F10" s="124" t="s">
        <v>651</v>
      </c>
      <c r="G10" s="124" t="s">
        <v>657</v>
      </c>
    </row>
    <row r="11" spans="1:7" ht="15" x14ac:dyDescent="0.45">
      <c r="A11" s="132" t="s">
        <v>612</v>
      </c>
      <c r="B11" s="133"/>
      <c r="C11" s="133"/>
      <c r="D11" s="80">
        <f t="shared" si="0"/>
        <v>698.59999999999991</v>
      </c>
      <c r="E11" s="77"/>
      <c r="F11" s="149" t="s">
        <v>660</v>
      </c>
      <c r="G11" s="149"/>
    </row>
    <row r="12" spans="1:7" ht="15" x14ac:dyDescent="0.45">
      <c r="A12" s="132" t="s">
        <v>613</v>
      </c>
      <c r="B12" s="133"/>
      <c r="C12" s="133"/>
      <c r="D12" s="80">
        <f t="shared" si="0"/>
        <v>25</v>
      </c>
      <c r="E12" s="77"/>
      <c r="F12" s="77"/>
      <c r="G12" s="77"/>
    </row>
    <row r="13" spans="1:7" ht="15" x14ac:dyDescent="0.45">
      <c r="A13" s="132" t="s">
        <v>614</v>
      </c>
      <c r="B13" s="133"/>
      <c r="C13" s="133"/>
      <c r="D13" s="80">
        <f t="shared" si="0"/>
        <v>65.5</v>
      </c>
      <c r="E13" s="77"/>
      <c r="F13" s="77"/>
      <c r="G13" s="77"/>
    </row>
    <row r="14" spans="1:7" ht="15" x14ac:dyDescent="0.45">
      <c r="A14" s="132" t="s">
        <v>615</v>
      </c>
      <c r="B14" s="133"/>
      <c r="C14" s="133"/>
      <c r="D14" s="80">
        <f t="shared" si="0"/>
        <v>3</v>
      </c>
      <c r="E14" s="77"/>
      <c r="F14" s="77"/>
      <c r="G14" s="77"/>
    </row>
    <row r="15" spans="1:7" ht="15" x14ac:dyDescent="0.45">
      <c r="A15" s="132" t="s">
        <v>616</v>
      </c>
      <c r="B15" s="133"/>
      <c r="C15" s="133"/>
      <c r="D15" s="80">
        <f t="shared" si="0"/>
        <v>35</v>
      </c>
      <c r="E15" s="77"/>
      <c r="F15" s="77"/>
      <c r="G15" s="77"/>
    </row>
    <row r="16" spans="1:7" ht="15" x14ac:dyDescent="0.45">
      <c r="A16" s="132" t="s">
        <v>617</v>
      </c>
      <c r="B16" s="133"/>
      <c r="C16" s="133"/>
      <c r="D16" s="80">
        <f t="shared" si="0"/>
        <v>176.17000000000002</v>
      </c>
      <c r="E16" s="168" t="s">
        <v>661</v>
      </c>
      <c r="F16" s="169"/>
      <c r="G16" s="77"/>
    </row>
    <row r="17" spans="1:7" ht="15" x14ac:dyDescent="0.45">
      <c r="A17" s="132" t="s">
        <v>618</v>
      </c>
      <c r="B17" s="133"/>
      <c r="C17" s="133"/>
      <c r="D17" s="80">
        <f t="shared" si="0"/>
        <v>12</v>
      </c>
      <c r="E17" s="168" t="s">
        <v>662</v>
      </c>
      <c r="F17" s="169"/>
      <c r="G17" s="77"/>
    </row>
    <row r="18" spans="1:7" ht="15" x14ac:dyDescent="0.45">
      <c r="A18" s="132" t="s">
        <v>619</v>
      </c>
      <c r="B18" s="133"/>
      <c r="C18" s="133"/>
      <c r="D18" s="80">
        <f t="shared" si="0"/>
        <v>2</v>
      </c>
      <c r="E18" s="106"/>
      <c r="F18" s="77"/>
      <c r="G18" s="77"/>
    </row>
    <row r="19" spans="1:7" ht="15" x14ac:dyDescent="0.45">
      <c r="A19" s="132" t="s">
        <v>640</v>
      </c>
      <c r="B19" s="133"/>
      <c r="C19" s="133"/>
      <c r="D19" s="80">
        <f t="shared" si="0"/>
        <v>0</v>
      </c>
      <c r="E19" s="77"/>
      <c r="F19" s="77"/>
      <c r="G19" s="77"/>
    </row>
    <row r="20" spans="1:7" ht="15" x14ac:dyDescent="0.45">
      <c r="A20" s="132" t="s">
        <v>620</v>
      </c>
      <c r="B20" s="133"/>
      <c r="C20" s="133"/>
      <c r="D20" s="80">
        <f t="shared" si="0"/>
        <v>0</v>
      </c>
      <c r="E20" s="77"/>
      <c r="F20" s="77"/>
      <c r="G20" s="77"/>
    </row>
    <row r="21" spans="1:7" ht="15.4" thickBot="1" x14ac:dyDescent="0.5">
      <c r="A21" s="150" t="s">
        <v>635</v>
      </c>
      <c r="B21" s="151"/>
      <c r="C21" s="151"/>
      <c r="D21" s="80">
        <f t="shared" si="0"/>
        <v>658.38</v>
      </c>
      <c r="E21" s="77"/>
      <c r="F21" s="77"/>
      <c r="G21" s="77"/>
    </row>
    <row r="22" spans="1:7" ht="4.25" customHeight="1" thickBot="1" x14ac:dyDescent="0.5">
      <c r="A22" s="125"/>
      <c r="B22" s="126"/>
      <c r="C22" s="126"/>
      <c r="D22" s="126"/>
      <c r="E22" s="126"/>
      <c r="F22" s="126"/>
      <c r="G22" s="127"/>
    </row>
    <row r="23" spans="1:7" ht="14.65" thickBot="1" x14ac:dyDescent="0.5">
      <c r="A23" s="128"/>
      <c r="B23" s="128"/>
      <c r="C23" s="128"/>
      <c r="D23" s="128"/>
      <c r="E23" s="128"/>
      <c r="F23" s="128"/>
      <c r="G23" s="128"/>
    </row>
    <row r="24" spans="1:7" ht="24" customHeight="1" thickBot="1" x14ac:dyDescent="0.5">
      <c r="A24" s="152" t="s">
        <v>5</v>
      </c>
      <c r="B24" s="153"/>
      <c r="C24" s="153"/>
      <c r="D24" s="153"/>
      <c r="E24" s="153"/>
      <c r="F24" s="153"/>
      <c r="G24" s="154"/>
    </row>
    <row r="25" spans="1:7" ht="16.149999999999999" thickBot="1" x14ac:dyDescent="0.5">
      <c r="A25" s="120" t="s">
        <v>6</v>
      </c>
      <c r="B25" s="121" t="s">
        <v>7</v>
      </c>
      <c r="C25" s="121" t="s">
        <v>8</v>
      </c>
      <c r="D25" s="122" t="s">
        <v>9</v>
      </c>
      <c r="E25" s="122" t="s">
        <v>622</v>
      </c>
      <c r="F25" s="122" t="s">
        <v>10</v>
      </c>
      <c r="G25" s="123" t="s">
        <v>11</v>
      </c>
    </row>
    <row r="26" spans="1:7" ht="28.5" x14ac:dyDescent="0.45">
      <c r="A26" s="63" t="s">
        <v>211</v>
      </c>
      <c r="B26" s="18" t="s">
        <v>322</v>
      </c>
      <c r="C26" s="18">
        <v>14</v>
      </c>
      <c r="D26" s="1" t="s">
        <v>2</v>
      </c>
      <c r="E26" s="1" t="s">
        <v>633</v>
      </c>
      <c r="F26" s="1" t="s">
        <v>639</v>
      </c>
      <c r="G26" s="2"/>
    </row>
    <row r="27" spans="1:7" ht="28.5" x14ac:dyDescent="0.45">
      <c r="A27" s="65" t="s">
        <v>211</v>
      </c>
      <c r="B27" s="6" t="s">
        <v>323</v>
      </c>
      <c r="C27" s="6">
        <v>14</v>
      </c>
      <c r="D27" s="3" t="s">
        <v>2</v>
      </c>
      <c r="E27" s="3" t="s">
        <v>633</v>
      </c>
      <c r="F27" s="3" t="s">
        <v>639</v>
      </c>
      <c r="G27" s="4"/>
    </row>
    <row r="28" spans="1:7" ht="28.5" x14ac:dyDescent="0.45">
      <c r="A28" s="65" t="s">
        <v>211</v>
      </c>
      <c r="B28" s="6" t="s">
        <v>324</v>
      </c>
      <c r="C28" s="6">
        <v>11</v>
      </c>
      <c r="D28" s="3" t="s">
        <v>2</v>
      </c>
      <c r="E28" s="3" t="s">
        <v>633</v>
      </c>
      <c r="F28" s="3" t="s">
        <v>639</v>
      </c>
      <c r="G28" s="4"/>
    </row>
    <row r="29" spans="1:7" ht="28.5" x14ac:dyDescent="0.45">
      <c r="A29" s="65" t="s">
        <v>211</v>
      </c>
      <c r="B29" s="6" t="s">
        <v>325</v>
      </c>
      <c r="C29" s="6">
        <v>17</v>
      </c>
      <c r="D29" s="3" t="s">
        <v>2</v>
      </c>
      <c r="E29" s="3" t="s">
        <v>633</v>
      </c>
      <c r="F29" s="3" t="s">
        <v>639</v>
      </c>
      <c r="G29" s="4"/>
    </row>
    <row r="30" spans="1:7" ht="28.5" customHeight="1" x14ac:dyDescent="0.45">
      <c r="A30" s="65" t="s">
        <v>211</v>
      </c>
      <c r="B30" s="6" t="s">
        <v>326</v>
      </c>
      <c r="C30" s="6">
        <v>6</v>
      </c>
      <c r="D30" s="3" t="s">
        <v>2</v>
      </c>
      <c r="E30" s="3" t="s">
        <v>633</v>
      </c>
      <c r="F30" s="3" t="s">
        <v>639</v>
      </c>
      <c r="G30" s="4"/>
    </row>
    <row r="31" spans="1:7" ht="22.5" customHeight="1" x14ac:dyDescent="0.45">
      <c r="A31" s="65" t="s">
        <v>211</v>
      </c>
      <c r="B31" s="6" t="s">
        <v>327</v>
      </c>
      <c r="C31" s="6">
        <v>13</v>
      </c>
      <c r="D31" s="3" t="s">
        <v>1</v>
      </c>
      <c r="E31" s="3" t="s">
        <v>633</v>
      </c>
      <c r="F31" s="3" t="s">
        <v>610</v>
      </c>
      <c r="G31" s="4"/>
    </row>
    <row r="32" spans="1:7" ht="28.5" x14ac:dyDescent="0.45">
      <c r="A32" s="65" t="s">
        <v>211</v>
      </c>
      <c r="B32" s="6" t="s">
        <v>328</v>
      </c>
      <c r="C32" s="6">
        <v>7</v>
      </c>
      <c r="D32" s="3" t="s">
        <v>2</v>
      </c>
      <c r="E32" s="3" t="s">
        <v>633</v>
      </c>
      <c r="F32" s="3" t="s">
        <v>639</v>
      </c>
      <c r="G32" s="4"/>
    </row>
    <row r="33" spans="1:7" ht="28.5" x14ac:dyDescent="0.45">
      <c r="A33" s="65" t="s">
        <v>211</v>
      </c>
      <c r="B33" s="6" t="s">
        <v>329</v>
      </c>
      <c r="C33" s="6">
        <v>8</v>
      </c>
      <c r="D33" s="3" t="s">
        <v>2</v>
      </c>
      <c r="E33" s="3" t="s">
        <v>633</v>
      </c>
      <c r="F33" s="3" t="s">
        <v>639</v>
      </c>
      <c r="G33" s="4"/>
    </row>
    <row r="34" spans="1:7" x14ac:dyDescent="0.45">
      <c r="A34" s="65" t="s">
        <v>211</v>
      </c>
      <c r="B34" s="117" t="s">
        <v>330</v>
      </c>
      <c r="C34" s="6">
        <v>5</v>
      </c>
      <c r="D34" s="3" t="s">
        <v>331</v>
      </c>
      <c r="E34" s="3" t="s">
        <v>633</v>
      </c>
      <c r="F34" s="3" t="s">
        <v>635</v>
      </c>
      <c r="G34" s="4"/>
    </row>
    <row r="35" spans="1:7" ht="16.5" customHeight="1" x14ac:dyDescent="0.45">
      <c r="A35" s="65" t="s">
        <v>211</v>
      </c>
      <c r="B35" s="6" t="s">
        <v>332</v>
      </c>
      <c r="C35" s="6">
        <v>16.5</v>
      </c>
      <c r="D35" s="3" t="s">
        <v>1</v>
      </c>
      <c r="E35" s="3" t="s">
        <v>633</v>
      </c>
      <c r="F35" s="3" t="s">
        <v>610</v>
      </c>
      <c r="G35" s="4"/>
    </row>
    <row r="36" spans="1:7" ht="21" customHeight="1" x14ac:dyDescent="0.45">
      <c r="A36" s="65" t="s">
        <v>211</v>
      </c>
      <c r="B36" s="118" t="s">
        <v>333</v>
      </c>
      <c r="C36" s="6">
        <v>25</v>
      </c>
      <c r="D36" s="3" t="s">
        <v>334</v>
      </c>
      <c r="E36" s="3" t="s">
        <v>633</v>
      </c>
      <c r="F36" s="3" t="s">
        <v>617</v>
      </c>
      <c r="G36" s="4"/>
    </row>
    <row r="37" spans="1:7" ht="28.5" x14ac:dyDescent="0.45">
      <c r="A37" s="65" t="s">
        <v>211</v>
      </c>
      <c r="B37" s="6" t="s">
        <v>335</v>
      </c>
      <c r="C37" s="6">
        <v>15.5</v>
      </c>
      <c r="D37" s="3" t="s">
        <v>2</v>
      </c>
      <c r="E37" s="3" t="s">
        <v>633</v>
      </c>
      <c r="F37" s="3" t="s">
        <v>639</v>
      </c>
      <c r="G37" s="4"/>
    </row>
    <row r="38" spans="1:7" ht="28.5" x14ac:dyDescent="0.45">
      <c r="A38" s="65" t="s">
        <v>211</v>
      </c>
      <c r="B38" s="6" t="s">
        <v>336</v>
      </c>
      <c r="C38" s="6">
        <v>14.5</v>
      </c>
      <c r="D38" s="3" t="s">
        <v>2</v>
      </c>
      <c r="E38" s="3" t="s">
        <v>633</v>
      </c>
      <c r="F38" s="3" t="s">
        <v>639</v>
      </c>
      <c r="G38" s="4"/>
    </row>
    <row r="39" spans="1:7" ht="28.5" x14ac:dyDescent="0.45">
      <c r="A39" s="65" t="s">
        <v>211</v>
      </c>
      <c r="B39" s="6" t="s">
        <v>337</v>
      </c>
      <c r="C39" s="6">
        <v>6</v>
      </c>
      <c r="D39" s="3" t="s">
        <v>2</v>
      </c>
      <c r="E39" s="3" t="s">
        <v>633</v>
      </c>
      <c r="F39" s="3" t="s">
        <v>639</v>
      </c>
      <c r="G39" s="4"/>
    </row>
    <row r="40" spans="1:7" ht="28.5" x14ac:dyDescent="0.45">
      <c r="A40" s="65" t="s">
        <v>211</v>
      </c>
      <c r="B40" s="6" t="s">
        <v>338</v>
      </c>
      <c r="C40" s="6">
        <v>60</v>
      </c>
      <c r="D40" s="3" t="s">
        <v>2</v>
      </c>
      <c r="E40" s="3" t="s">
        <v>633</v>
      </c>
      <c r="F40" s="3" t="s">
        <v>639</v>
      </c>
      <c r="G40" s="4"/>
    </row>
    <row r="41" spans="1:7" ht="28.5" x14ac:dyDescent="0.45">
      <c r="A41" s="65" t="s">
        <v>211</v>
      </c>
      <c r="B41" s="6" t="s">
        <v>339</v>
      </c>
      <c r="C41" s="6">
        <v>12</v>
      </c>
      <c r="D41" s="3" t="s">
        <v>2</v>
      </c>
      <c r="E41" s="3" t="s">
        <v>633</v>
      </c>
      <c r="F41" s="3" t="s">
        <v>639</v>
      </c>
      <c r="G41" s="4"/>
    </row>
    <row r="42" spans="1:7" ht="24.75" customHeight="1" x14ac:dyDescent="0.45">
      <c r="A42" s="65" t="s">
        <v>211</v>
      </c>
      <c r="B42" s="6" t="s">
        <v>242</v>
      </c>
      <c r="C42" s="6">
        <v>23</v>
      </c>
      <c r="D42" s="3" t="s">
        <v>2</v>
      </c>
      <c r="E42" s="3" t="s">
        <v>633</v>
      </c>
      <c r="F42" s="3" t="s">
        <v>639</v>
      </c>
      <c r="G42" s="4"/>
    </row>
    <row r="43" spans="1:7" ht="9" customHeight="1" x14ac:dyDescent="0.45">
      <c r="A43" s="65" t="s">
        <v>211</v>
      </c>
      <c r="B43" s="6" t="s">
        <v>340</v>
      </c>
      <c r="C43" s="6">
        <v>14</v>
      </c>
      <c r="D43" s="3" t="s">
        <v>207</v>
      </c>
      <c r="E43" s="3" t="s">
        <v>633</v>
      </c>
      <c r="F43" s="3" t="s">
        <v>614</v>
      </c>
      <c r="G43" s="4"/>
    </row>
    <row r="44" spans="1:7" ht="14.25" customHeight="1" x14ac:dyDescent="0.45">
      <c r="A44" s="65" t="s">
        <v>211</v>
      </c>
      <c r="B44" s="6" t="s">
        <v>341</v>
      </c>
      <c r="C44" s="6">
        <v>24</v>
      </c>
      <c r="D44" s="3" t="s">
        <v>342</v>
      </c>
      <c r="E44" s="3" t="s">
        <v>633</v>
      </c>
      <c r="F44" s="3" t="s">
        <v>617</v>
      </c>
      <c r="G44" s="4"/>
    </row>
    <row r="45" spans="1:7" x14ac:dyDescent="0.45">
      <c r="A45" s="65" t="s">
        <v>211</v>
      </c>
      <c r="B45" s="118" t="s">
        <v>343</v>
      </c>
      <c r="C45" s="6">
        <v>18</v>
      </c>
      <c r="D45" s="3" t="s">
        <v>257</v>
      </c>
      <c r="E45" s="3" t="s">
        <v>633</v>
      </c>
      <c r="F45" s="3" t="s">
        <v>635</v>
      </c>
      <c r="G45" s="4"/>
    </row>
    <row r="46" spans="1:7" x14ac:dyDescent="0.45">
      <c r="A46" s="65" t="s">
        <v>211</v>
      </c>
      <c r="B46" s="118" t="s">
        <v>344</v>
      </c>
      <c r="C46" s="6">
        <v>2.5</v>
      </c>
      <c r="D46" s="3" t="s">
        <v>2</v>
      </c>
      <c r="E46" s="3" t="s">
        <v>633</v>
      </c>
      <c r="F46" s="3" t="s">
        <v>635</v>
      </c>
      <c r="G46" s="4"/>
    </row>
    <row r="47" spans="1:7" ht="28.5" x14ac:dyDescent="0.45">
      <c r="A47" s="65" t="s">
        <v>211</v>
      </c>
      <c r="B47" s="6" t="s">
        <v>345</v>
      </c>
      <c r="C47" s="6">
        <v>34</v>
      </c>
      <c r="D47" s="3" t="s">
        <v>2</v>
      </c>
      <c r="E47" s="3" t="s">
        <v>633</v>
      </c>
      <c r="F47" s="3" t="s">
        <v>639</v>
      </c>
      <c r="G47" s="4"/>
    </row>
    <row r="48" spans="1:7" x14ac:dyDescent="0.45">
      <c r="A48" s="65" t="s">
        <v>211</v>
      </c>
      <c r="B48" s="118" t="s">
        <v>346</v>
      </c>
      <c r="C48" s="6">
        <v>12</v>
      </c>
      <c r="D48" s="3" t="s">
        <v>347</v>
      </c>
      <c r="E48" s="3" t="s">
        <v>633</v>
      </c>
      <c r="F48" s="3" t="s">
        <v>618</v>
      </c>
      <c r="G48" s="4"/>
    </row>
    <row r="49" spans="1:7" ht="28.5" x14ac:dyDescent="0.45">
      <c r="A49" s="65" t="s">
        <v>211</v>
      </c>
      <c r="B49" s="6" t="s">
        <v>348</v>
      </c>
      <c r="C49" s="6">
        <v>18</v>
      </c>
      <c r="D49" s="3" t="s">
        <v>342</v>
      </c>
      <c r="E49" s="3" t="s">
        <v>633</v>
      </c>
      <c r="F49" s="3" t="s">
        <v>639</v>
      </c>
      <c r="G49" s="4"/>
    </row>
    <row r="50" spans="1:7" ht="28.5" x14ac:dyDescent="0.45">
      <c r="A50" s="65" t="s">
        <v>211</v>
      </c>
      <c r="B50" s="6" t="s">
        <v>349</v>
      </c>
      <c r="C50" s="6">
        <v>8</v>
      </c>
      <c r="D50" s="3" t="s">
        <v>342</v>
      </c>
      <c r="E50" s="3" t="s">
        <v>633</v>
      </c>
      <c r="F50" s="3" t="s">
        <v>639</v>
      </c>
      <c r="G50" s="4"/>
    </row>
    <row r="51" spans="1:7" ht="28.5" x14ac:dyDescent="0.45">
      <c r="A51" s="65" t="s">
        <v>211</v>
      </c>
      <c r="B51" s="6" t="s">
        <v>350</v>
      </c>
      <c r="C51" s="6">
        <v>8</v>
      </c>
      <c r="D51" s="3" t="s">
        <v>342</v>
      </c>
      <c r="E51" s="3" t="s">
        <v>633</v>
      </c>
      <c r="F51" s="3" t="s">
        <v>639</v>
      </c>
      <c r="G51" s="4"/>
    </row>
    <row r="52" spans="1:7" ht="28.5" x14ac:dyDescent="0.45">
      <c r="A52" s="65" t="s">
        <v>211</v>
      </c>
      <c r="B52" s="6" t="s">
        <v>351</v>
      </c>
      <c r="C52" s="6">
        <v>35</v>
      </c>
      <c r="D52" s="3" t="s">
        <v>231</v>
      </c>
      <c r="E52" s="3" t="s">
        <v>633</v>
      </c>
      <c r="F52" s="3" t="s">
        <v>639</v>
      </c>
      <c r="G52" s="4"/>
    </row>
    <row r="53" spans="1:7" ht="28.5" x14ac:dyDescent="0.45">
      <c r="A53" s="65" t="s">
        <v>211</v>
      </c>
      <c r="B53" s="6" t="s">
        <v>352</v>
      </c>
      <c r="C53" s="6">
        <v>20</v>
      </c>
      <c r="D53" s="3" t="s">
        <v>353</v>
      </c>
      <c r="E53" s="3" t="s">
        <v>633</v>
      </c>
      <c r="F53" s="3" t="s">
        <v>639</v>
      </c>
      <c r="G53" s="4"/>
    </row>
    <row r="54" spans="1:7" x14ac:dyDescent="0.45">
      <c r="A54" s="65" t="s">
        <v>211</v>
      </c>
      <c r="B54" s="6" t="s">
        <v>354</v>
      </c>
      <c r="C54" s="6">
        <v>13.5</v>
      </c>
      <c r="D54" s="3" t="s">
        <v>1</v>
      </c>
      <c r="E54" s="3" t="s">
        <v>633</v>
      </c>
      <c r="F54" s="3" t="s">
        <v>610</v>
      </c>
      <c r="G54" s="4"/>
    </row>
    <row r="55" spans="1:7" ht="28.5" x14ac:dyDescent="0.45">
      <c r="A55" s="65" t="s">
        <v>211</v>
      </c>
      <c r="B55" s="6" t="s">
        <v>355</v>
      </c>
      <c r="C55" s="6">
        <v>3</v>
      </c>
      <c r="D55" s="3" t="s">
        <v>342</v>
      </c>
      <c r="E55" s="3" t="s">
        <v>633</v>
      </c>
      <c r="F55" s="3" t="s">
        <v>639</v>
      </c>
      <c r="G55" s="4"/>
    </row>
    <row r="56" spans="1:7" ht="28.5" x14ac:dyDescent="0.45">
      <c r="A56" s="65" t="s">
        <v>211</v>
      </c>
      <c r="B56" s="6" t="s">
        <v>356</v>
      </c>
      <c r="C56" s="6">
        <v>7</v>
      </c>
      <c r="D56" s="3" t="s">
        <v>2</v>
      </c>
      <c r="E56" s="3" t="s">
        <v>633</v>
      </c>
      <c r="F56" s="3" t="s">
        <v>639</v>
      </c>
      <c r="G56" s="4"/>
    </row>
    <row r="57" spans="1:7" ht="28.5" x14ac:dyDescent="0.45">
      <c r="A57" s="65" t="s">
        <v>211</v>
      </c>
      <c r="B57" s="6" t="s">
        <v>357</v>
      </c>
      <c r="C57" s="6">
        <v>7.5</v>
      </c>
      <c r="D57" s="3" t="s">
        <v>2</v>
      </c>
      <c r="E57" s="3" t="s">
        <v>633</v>
      </c>
      <c r="F57" s="3" t="s">
        <v>639</v>
      </c>
      <c r="G57" s="4"/>
    </row>
    <row r="58" spans="1:7" ht="28.5" x14ac:dyDescent="0.45">
      <c r="A58" s="65" t="s">
        <v>211</v>
      </c>
      <c r="B58" s="6" t="s">
        <v>358</v>
      </c>
      <c r="C58" s="6">
        <v>5</v>
      </c>
      <c r="D58" s="3" t="s">
        <v>359</v>
      </c>
      <c r="E58" s="3" t="s">
        <v>633</v>
      </c>
      <c r="F58" s="3" t="s">
        <v>639</v>
      </c>
      <c r="G58" s="4"/>
    </row>
    <row r="59" spans="1:7" ht="28.5" x14ac:dyDescent="0.45">
      <c r="A59" s="65" t="s">
        <v>211</v>
      </c>
      <c r="B59" s="6" t="s">
        <v>360</v>
      </c>
      <c r="C59" s="6">
        <v>6</v>
      </c>
      <c r="D59" s="3" t="s">
        <v>361</v>
      </c>
      <c r="E59" s="3" t="s">
        <v>633</v>
      </c>
      <c r="F59" s="3" t="s">
        <v>639</v>
      </c>
      <c r="G59" s="4"/>
    </row>
    <row r="60" spans="1:7" ht="14.25" customHeight="1" x14ac:dyDescent="0.45">
      <c r="A60" s="65" t="s">
        <v>211</v>
      </c>
      <c r="B60" s="6" t="s">
        <v>362</v>
      </c>
      <c r="C60" s="6">
        <v>14</v>
      </c>
      <c r="D60" s="3" t="s">
        <v>1</v>
      </c>
      <c r="E60" s="3" t="s">
        <v>633</v>
      </c>
      <c r="F60" s="3" t="s">
        <v>610</v>
      </c>
      <c r="G60" s="4"/>
    </row>
    <row r="61" spans="1:7" ht="28.5" x14ac:dyDescent="0.45">
      <c r="A61" s="65" t="s">
        <v>211</v>
      </c>
      <c r="B61" s="6" t="s">
        <v>363</v>
      </c>
      <c r="C61" s="6">
        <v>23.5</v>
      </c>
      <c r="D61" s="3" t="s">
        <v>2</v>
      </c>
      <c r="E61" s="3" t="s">
        <v>633</v>
      </c>
      <c r="F61" s="3" t="s">
        <v>639</v>
      </c>
      <c r="G61" s="4"/>
    </row>
    <row r="62" spans="1:7" ht="28.5" x14ac:dyDescent="0.45">
      <c r="A62" s="65" t="s">
        <v>211</v>
      </c>
      <c r="B62" s="6" t="s">
        <v>364</v>
      </c>
      <c r="C62" s="6">
        <v>12.5</v>
      </c>
      <c r="D62" s="3" t="s">
        <v>2</v>
      </c>
      <c r="E62" s="3" t="s">
        <v>633</v>
      </c>
      <c r="F62" s="3" t="s">
        <v>639</v>
      </c>
      <c r="G62" s="4"/>
    </row>
    <row r="63" spans="1:7" x14ac:dyDescent="0.45">
      <c r="A63" s="65" t="s">
        <v>211</v>
      </c>
      <c r="B63" s="6" t="s">
        <v>365</v>
      </c>
      <c r="C63" s="6">
        <v>7</v>
      </c>
      <c r="D63" s="3" t="s">
        <v>1</v>
      </c>
      <c r="E63" s="3" t="s">
        <v>633</v>
      </c>
      <c r="F63" s="3" t="s">
        <v>610</v>
      </c>
      <c r="G63" s="4"/>
    </row>
    <row r="64" spans="1:7" ht="28.5" x14ac:dyDescent="0.45">
      <c r="A64" s="65" t="s">
        <v>211</v>
      </c>
      <c r="B64" s="6" t="s">
        <v>366</v>
      </c>
      <c r="C64" s="6">
        <v>3</v>
      </c>
      <c r="D64" s="3" t="s">
        <v>367</v>
      </c>
      <c r="E64" s="3" t="s">
        <v>633</v>
      </c>
      <c r="F64" s="3" t="s">
        <v>639</v>
      </c>
      <c r="G64" s="4"/>
    </row>
    <row r="65" spans="1:7" ht="28.5" x14ac:dyDescent="0.45">
      <c r="A65" s="65" t="s">
        <v>211</v>
      </c>
      <c r="B65" s="6" t="s">
        <v>368</v>
      </c>
      <c r="C65" s="6">
        <v>6.5</v>
      </c>
      <c r="D65" s="3" t="s">
        <v>2</v>
      </c>
      <c r="E65" s="3" t="s">
        <v>633</v>
      </c>
      <c r="F65" s="3" t="s">
        <v>639</v>
      </c>
      <c r="G65" s="4"/>
    </row>
    <row r="66" spans="1:7" ht="28.5" x14ac:dyDescent="0.45">
      <c r="A66" s="65" t="s">
        <v>211</v>
      </c>
      <c r="B66" s="6" t="s">
        <v>369</v>
      </c>
      <c r="C66" s="6">
        <v>2.5</v>
      </c>
      <c r="D66" s="3" t="s">
        <v>2</v>
      </c>
      <c r="E66" s="3" t="s">
        <v>633</v>
      </c>
      <c r="F66" s="3" t="s">
        <v>639</v>
      </c>
      <c r="G66" s="4"/>
    </row>
    <row r="67" spans="1:7" ht="28.5" x14ac:dyDescent="0.45">
      <c r="A67" s="65" t="s">
        <v>211</v>
      </c>
      <c r="B67" s="6" t="s">
        <v>370</v>
      </c>
      <c r="C67" s="6">
        <v>4</v>
      </c>
      <c r="D67" s="3" t="s">
        <v>2</v>
      </c>
      <c r="E67" s="3" t="s">
        <v>633</v>
      </c>
      <c r="F67" s="3" t="s">
        <v>639</v>
      </c>
      <c r="G67" s="4"/>
    </row>
    <row r="68" spans="1:7" ht="28.5" x14ac:dyDescent="0.45">
      <c r="A68" s="65" t="s">
        <v>211</v>
      </c>
      <c r="B68" s="8" t="s">
        <v>371</v>
      </c>
      <c r="C68" s="6">
        <v>20</v>
      </c>
      <c r="D68" s="3" t="s">
        <v>2</v>
      </c>
      <c r="E68" s="3" t="s">
        <v>633</v>
      </c>
      <c r="F68" s="3" t="s">
        <v>639</v>
      </c>
      <c r="G68" s="4"/>
    </row>
    <row r="69" spans="1:7" ht="28.5" x14ac:dyDescent="0.45">
      <c r="A69" s="65" t="s">
        <v>211</v>
      </c>
      <c r="B69" s="6" t="s">
        <v>372</v>
      </c>
      <c r="C69" s="6">
        <v>6</v>
      </c>
      <c r="D69" s="3" t="s">
        <v>2</v>
      </c>
      <c r="E69" s="3" t="s">
        <v>633</v>
      </c>
      <c r="F69" s="3" t="s">
        <v>639</v>
      </c>
      <c r="G69" s="4"/>
    </row>
    <row r="70" spans="1:7" ht="28.5" x14ac:dyDescent="0.45">
      <c r="A70" s="65" t="s">
        <v>211</v>
      </c>
      <c r="B70" s="6" t="s">
        <v>373</v>
      </c>
      <c r="C70" s="6">
        <v>7</v>
      </c>
      <c r="D70" s="3" t="s">
        <v>2</v>
      </c>
      <c r="E70" s="3" t="s">
        <v>633</v>
      </c>
      <c r="F70" s="3" t="s">
        <v>639</v>
      </c>
      <c r="G70" s="4"/>
    </row>
    <row r="71" spans="1:7" ht="28.5" x14ac:dyDescent="0.45">
      <c r="A71" s="65" t="s">
        <v>211</v>
      </c>
      <c r="B71" s="6" t="s">
        <v>374</v>
      </c>
      <c r="C71" s="6">
        <v>7</v>
      </c>
      <c r="D71" s="3" t="s">
        <v>2</v>
      </c>
      <c r="E71" s="3" t="s">
        <v>633</v>
      </c>
      <c r="F71" s="3" t="s">
        <v>639</v>
      </c>
      <c r="G71" s="4"/>
    </row>
    <row r="72" spans="1:7" x14ac:dyDescent="0.45">
      <c r="A72" s="65" t="s">
        <v>211</v>
      </c>
      <c r="B72" s="6" t="s">
        <v>375</v>
      </c>
      <c r="C72" s="6">
        <v>10</v>
      </c>
      <c r="D72" s="3" t="s">
        <v>376</v>
      </c>
      <c r="E72" s="3" t="s">
        <v>633</v>
      </c>
      <c r="F72" s="3" t="s">
        <v>614</v>
      </c>
      <c r="G72" s="4"/>
    </row>
    <row r="73" spans="1:7" ht="28.5" x14ac:dyDescent="0.45">
      <c r="A73" s="65" t="s">
        <v>211</v>
      </c>
      <c r="B73" s="6" t="s">
        <v>377</v>
      </c>
      <c r="C73" s="6">
        <v>8.5</v>
      </c>
      <c r="D73" s="3" t="s">
        <v>378</v>
      </c>
      <c r="E73" s="3" t="s">
        <v>633</v>
      </c>
      <c r="F73" s="3" t="s">
        <v>612</v>
      </c>
      <c r="G73" s="4"/>
    </row>
    <row r="74" spans="1:7" x14ac:dyDescent="0.45">
      <c r="A74" s="65" t="s">
        <v>211</v>
      </c>
      <c r="B74" s="6" t="s">
        <v>379</v>
      </c>
      <c r="C74" s="6">
        <v>9</v>
      </c>
      <c r="D74" s="3" t="s">
        <v>376</v>
      </c>
      <c r="E74" s="3" t="s">
        <v>633</v>
      </c>
      <c r="F74" s="3" t="s">
        <v>614</v>
      </c>
      <c r="G74" s="4"/>
    </row>
    <row r="75" spans="1:7" x14ac:dyDescent="0.45">
      <c r="A75" s="65" t="s">
        <v>211</v>
      </c>
      <c r="B75" s="118" t="s">
        <v>380</v>
      </c>
      <c r="C75" s="6">
        <v>13.05</v>
      </c>
      <c r="D75" s="3" t="s">
        <v>99</v>
      </c>
      <c r="E75" s="3" t="s">
        <v>633</v>
      </c>
      <c r="F75" s="3" t="s">
        <v>635</v>
      </c>
      <c r="G75" s="4"/>
    </row>
    <row r="76" spans="1:7" x14ac:dyDescent="0.45">
      <c r="A76" s="65" t="s">
        <v>211</v>
      </c>
      <c r="B76" s="118" t="s">
        <v>381</v>
      </c>
      <c r="C76" s="6">
        <f>2.9+6.45</f>
        <v>9.35</v>
      </c>
      <c r="D76" s="3" t="s">
        <v>382</v>
      </c>
      <c r="E76" s="3" t="s">
        <v>633</v>
      </c>
      <c r="F76" s="3" t="s">
        <v>635</v>
      </c>
      <c r="G76" s="4"/>
    </row>
    <row r="77" spans="1:7" x14ac:dyDescent="0.45">
      <c r="A77" s="65" t="s">
        <v>211</v>
      </c>
      <c r="B77" s="118" t="s">
        <v>213</v>
      </c>
      <c r="C77" s="6">
        <v>10.4</v>
      </c>
      <c r="D77" s="3" t="s">
        <v>383</v>
      </c>
      <c r="E77" s="3" t="s">
        <v>633</v>
      </c>
      <c r="F77" s="3" t="s">
        <v>635</v>
      </c>
      <c r="G77" s="4"/>
    </row>
    <row r="78" spans="1:7" ht="28.5" x14ac:dyDescent="0.45">
      <c r="A78" s="65" t="s">
        <v>211</v>
      </c>
      <c r="B78" s="118" t="s">
        <v>257</v>
      </c>
      <c r="C78" s="6">
        <f>14.04+7.65+4.27+15.75+14.55+11+11.2+3.1+11+12.65+8.4+12.45+12.45+15.95+11.75+11.6+5.75+7.4+3.2+2.45+3.55+5.95+17.7+20.65+19.85+48.1+8.1+18.3+4+15+12.35+10.55+16.7+28.15+7.2+9.05</f>
        <v>441.81</v>
      </c>
      <c r="D78" s="3" t="s">
        <v>257</v>
      </c>
      <c r="E78" s="3" t="s">
        <v>633</v>
      </c>
      <c r="F78" s="3" t="s">
        <v>635</v>
      </c>
      <c r="G78" s="4"/>
    </row>
    <row r="79" spans="1:7" x14ac:dyDescent="0.45">
      <c r="A79" s="65" t="s">
        <v>211</v>
      </c>
      <c r="B79" s="118" t="s">
        <v>384</v>
      </c>
      <c r="C79" s="6">
        <v>9.68</v>
      </c>
      <c r="D79" s="3" t="s">
        <v>385</v>
      </c>
      <c r="E79" s="3" t="s">
        <v>633</v>
      </c>
      <c r="F79" s="3" t="s">
        <v>635</v>
      </c>
      <c r="G79" s="4"/>
    </row>
    <row r="80" spans="1:7" x14ac:dyDescent="0.45">
      <c r="A80" s="65" t="s">
        <v>211</v>
      </c>
      <c r="B80" s="118" t="s">
        <v>386</v>
      </c>
      <c r="C80" s="6">
        <v>9.7100000000000009</v>
      </c>
      <c r="D80" s="3" t="s">
        <v>387</v>
      </c>
      <c r="E80" s="3" t="s">
        <v>633</v>
      </c>
      <c r="F80" s="3" t="s">
        <v>635</v>
      </c>
      <c r="G80" s="4"/>
    </row>
    <row r="81" spans="1:7" x14ac:dyDescent="0.45">
      <c r="A81" s="65" t="s">
        <v>211</v>
      </c>
      <c r="B81" s="118" t="s">
        <v>388</v>
      </c>
      <c r="C81" s="6">
        <v>9.68</v>
      </c>
      <c r="D81" s="3" t="s">
        <v>387</v>
      </c>
      <c r="E81" s="3" t="s">
        <v>633</v>
      </c>
      <c r="F81" s="3" t="s">
        <v>635</v>
      </c>
      <c r="G81" s="4"/>
    </row>
    <row r="82" spans="1:7" x14ac:dyDescent="0.45">
      <c r="A82" s="65" t="s">
        <v>211</v>
      </c>
      <c r="B82" s="118" t="s">
        <v>389</v>
      </c>
      <c r="C82" s="6">
        <v>5.08</v>
      </c>
      <c r="D82" s="3" t="s">
        <v>389</v>
      </c>
      <c r="E82" s="3" t="s">
        <v>633</v>
      </c>
      <c r="F82" s="3" t="s">
        <v>635</v>
      </c>
      <c r="G82" s="4"/>
    </row>
    <row r="83" spans="1:7" x14ac:dyDescent="0.45">
      <c r="A83" s="65" t="s">
        <v>211</v>
      </c>
      <c r="B83" s="118" t="s">
        <v>390</v>
      </c>
      <c r="C83" s="6">
        <v>9.1199999999999992</v>
      </c>
      <c r="D83" s="3" t="s">
        <v>391</v>
      </c>
      <c r="E83" s="3" t="s">
        <v>633</v>
      </c>
      <c r="F83" s="3" t="s">
        <v>635</v>
      </c>
      <c r="G83" s="4"/>
    </row>
    <row r="84" spans="1:7" ht="28.5" x14ac:dyDescent="0.45">
      <c r="A84" s="65" t="s">
        <v>211</v>
      </c>
      <c r="B84" s="118" t="s">
        <v>392</v>
      </c>
      <c r="C84" s="6">
        <v>95.67</v>
      </c>
      <c r="D84" s="3" t="s">
        <v>209</v>
      </c>
      <c r="E84" s="3" t="s">
        <v>633</v>
      </c>
      <c r="F84" s="3" t="s">
        <v>617</v>
      </c>
      <c r="G84" s="4"/>
    </row>
    <row r="85" spans="1:7" ht="28.5" x14ac:dyDescent="0.45">
      <c r="A85" s="65" t="s">
        <v>211</v>
      </c>
      <c r="B85" s="6" t="s">
        <v>393</v>
      </c>
      <c r="C85" s="6">
        <v>195</v>
      </c>
      <c r="D85" s="3" t="s">
        <v>393</v>
      </c>
      <c r="E85" s="3" t="s">
        <v>633</v>
      </c>
      <c r="F85" s="3" t="s">
        <v>612</v>
      </c>
      <c r="G85" s="4"/>
    </row>
    <row r="86" spans="1:7" x14ac:dyDescent="0.45">
      <c r="A86" s="65" t="s">
        <v>12</v>
      </c>
      <c r="B86" s="6" t="s">
        <v>195</v>
      </c>
      <c r="C86" s="6">
        <v>2</v>
      </c>
      <c r="D86" s="3" t="s">
        <v>195</v>
      </c>
      <c r="E86" s="3" t="s">
        <v>633</v>
      </c>
      <c r="F86" s="3" t="s">
        <v>619</v>
      </c>
      <c r="G86" s="4"/>
    </row>
    <row r="87" spans="1:7" ht="28.5" x14ac:dyDescent="0.45">
      <c r="A87" s="65" t="s">
        <v>12</v>
      </c>
      <c r="B87" s="6" t="s">
        <v>394</v>
      </c>
      <c r="C87" s="6">
        <v>15</v>
      </c>
      <c r="D87" s="3" t="s">
        <v>393</v>
      </c>
      <c r="E87" s="3" t="s">
        <v>633</v>
      </c>
      <c r="F87" s="3" t="s">
        <v>612</v>
      </c>
      <c r="G87" s="4"/>
    </row>
    <row r="88" spans="1:7" x14ac:dyDescent="0.45">
      <c r="A88" s="65" t="s">
        <v>12</v>
      </c>
      <c r="B88" s="6" t="s">
        <v>395</v>
      </c>
      <c r="C88" s="6">
        <v>13.5</v>
      </c>
      <c r="D88" s="3" t="s">
        <v>1</v>
      </c>
      <c r="E88" s="3" t="s">
        <v>633</v>
      </c>
      <c r="F88" s="3" t="s">
        <v>610</v>
      </c>
      <c r="G88" s="4"/>
    </row>
    <row r="89" spans="1:7" ht="28.5" x14ac:dyDescent="0.45">
      <c r="A89" s="65" t="s">
        <v>12</v>
      </c>
      <c r="B89" s="6" t="s">
        <v>396</v>
      </c>
      <c r="C89" s="6">
        <v>31</v>
      </c>
      <c r="D89" s="3" t="s">
        <v>393</v>
      </c>
      <c r="E89" s="3" t="s">
        <v>633</v>
      </c>
      <c r="F89" s="3" t="s">
        <v>612</v>
      </c>
      <c r="G89" s="4"/>
    </row>
    <row r="90" spans="1:7" ht="28.5" x14ac:dyDescent="0.45">
      <c r="A90" s="65" t="s">
        <v>12</v>
      </c>
      <c r="B90" s="6" t="s">
        <v>397</v>
      </c>
      <c r="C90" s="6">
        <v>20.5</v>
      </c>
      <c r="D90" s="3" t="s">
        <v>2</v>
      </c>
      <c r="E90" s="3" t="s">
        <v>633</v>
      </c>
      <c r="F90" s="3" t="s">
        <v>639</v>
      </c>
      <c r="G90" s="4"/>
    </row>
    <row r="91" spans="1:7" ht="16.5" customHeight="1" x14ac:dyDescent="0.45">
      <c r="A91" s="65" t="s">
        <v>12</v>
      </c>
      <c r="B91" s="6" t="s">
        <v>398</v>
      </c>
      <c r="C91" s="6">
        <v>12</v>
      </c>
      <c r="D91" s="3" t="s">
        <v>1</v>
      </c>
      <c r="E91" s="3" t="s">
        <v>633</v>
      </c>
      <c r="F91" s="3" t="s">
        <v>610</v>
      </c>
      <c r="G91" s="4"/>
    </row>
    <row r="92" spans="1:7" ht="28.5" x14ac:dyDescent="0.45">
      <c r="A92" s="65" t="s">
        <v>12</v>
      </c>
      <c r="B92" s="6" t="s">
        <v>399</v>
      </c>
      <c r="C92" s="6">
        <v>12</v>
      </c>
      <c r="D92" s="3" t="s">
        <v>2</v>
      </c>
      <c r="E92" s="3" t="s">
        <v>633</v>
      </c>
      <c r="F92" s="3" t="s">
        <v>639</v>
      </c>
      <c r="G92" s="4"/>
    </row>
    <row r="93" spans="1:7" ht="28.5" x14ac:dyDescent="0.45">
      <c r="A93" s="65" t="s">
        <v>12</v>
      </c>
      <c r="B93" s="6" t="s">
        <v>400</v>
      </c>
      <c r="C93" s="6">
        <v>16</v>
      </c>
      <c r="D93" s="3" t="s">
        <v>2</v>
      </c>
      <c r="E93" s="3" t="s">
        <v>633</v>
      </c>
      <c r="F93" s="3" t="s">
        <v>639</v>
      </c>
      <c r="G93" s="4"/>
    </row>
    <row r="94" spans="1:7" ht="28.5" x14ac:dyDescent="0.45">
      <c r="A94" s="65" t="s">
        <v>12</v>
      </c>
      <c r="B94" s="6" t="s">
        <v>401</v>
      </c>
      <c r="C94" s="6">
        <v>22</v>
      </c>
      <c r="D94" s="3" t="s">
        <v>2</v>
      </c>
      <c r="E94" s="3" t="s">
        <v>633</v>
      </c>
      <c r="F94" s="3" t="s">
        <v>639</v>
      </c>
      <c r="G94" s="4"/>
    </row>
    <row r="95" spans="1:7" x14ac:dyDescent="0.45">
      <c r="A95" s="65" t="s">
        <v>12</v>
      </c>
      <c r="B95" s="6" t="s">
        <v>402</v>
      </c>
      <c r="C95" s="6">
        <v>14</v>
      </c>
      <c r="D95" s="3" t="s">
        <v>207</v>
      </c>
      <c r="E95" s="3" t="s">
        <v>633</v>
      </c>
      <c r="F95" s="3" t="s">
        <v>614</v>
      </c>
      <c r="G95" s="4"/>
    </row>
    <row r="96" spans="1:7" ht="28.5" x14ac:dyDescent="0.45">
      <c r="A96" s="65" t="s">
        <v>12</v>
      </c>
      <c r="B96" s="6" t="s">
        <v>403</v>
      </c>
      <c r="C96" s="6">
        <v>28.5</v>
      </c>
      <c r="D96" s="3" t="s">
        <v>2</v>
      </c>
      <c r="E96" s="3" t="s">
        <v>633</v>
      </c>
      <c r="F96" s="3" t="s">
        <v>639</v>
      </c>
      <c r="G96" s="4"/>
    </row>
    <row r="97" spans="1:7" ht="28.5" x14ac:dyDescent="0.45">
      <c r="A97" s="65" t="s">
        <v>12</v>
      </c>
      <c r="B97" s="6" t="s">
        <v>404</v>
      </c>
      <c r="C97" s="6">
        <v>25</v>
      </c>
      <c r="D97" s="3" t="s">
        <v>2</v>
      </c>
      <c r="E97" s="3" t="s">
        <v>633</v>
      </c>
      <c r="F97" s="3" t="s">
        <v>639</v>
      </c>
      <c r="G97" s="4"/>
    </row>
    <row r="98" spans="1:7" ht="28.5" x14ac:dyDescent="0.45">
      <c r="A98" s="65" t="s">
        <v>12</v>
      </c>
      <c r="B98" s="6" t="s">
        <v>405</v>
      </c>
      <c r="C98" s="6">
        <v>82</v>
      </c>
      <c r="D98" s="3" t="s">
        <v>2</v>
      </c>
      <c r="E98" s="3" t="s">
        <v>633</v>
      </c>
      <c r="F98" s="3" t="s">
        <v>639</v>
      </c>
      <c r="G98" s="4"/>
    </row>
    <row r="99" spans="1:7" ht="28.5" x14ac:dyDescent="0.45">
      <c r="A99" s="65" t="s">
        <v>12</v>
      </c>
      <c r="B99" s="6" t="s">
        <v>406</v>
      </c>
      <c r="C99" s="6">
        <v>15</v>
      </c>
      <c r="D99" s="3" t="s">
        <v>2</v>
      </c>
      <c r="E99" s="3" t="s">
        <v>633</v>
      </c>
      <c r="F99" s="3" t="s">
        <v>639</v>
      </c>
      <c r="G99" s="4"/>
    </row>
    <row r="100" spans="1:7" ht="28.5" x14ac:dyDescent="0.45">
      <c r="A100" s="65" t="s">
        <v>12</v>
      </c>
      <c r="B100" s="6" t="s">
        <v>407</v>
      </c>
      <c r="C100" s="6">
        <v>8.5</v>
      </c>
      <c r="D100" s="3" t="s">
        <v>2</v>
      </c>
      <c r="E100" s="3" t="s">
        <v>633</v>
      </c>
      <c r="F100" s="3" t="s">
        <v>639</v>
      </c>
      <c r="G100" s="4"/>
    </row>
    <row r="101" spans="1:7" ht="28.5" x14ac:dyDescent="0.45">
      <c r="A101" s="65" t="s">
        <v>12</v>
      </c>
      <c r="B101" s="6" t="s">
        <v>408</v>
      </c>
      <c r="C101" s="6">
        <v>25</v>
      </c>
      <c r="D101" s="3" t="s">
        <v>2</v>
      </c>
      <c r="E101" s="3" t="s">
        <v>633</v>
      </c>
      <c r="F101" s="3" t="s">
        <v>639</v>
      </c>
      <c r="G101" s="4"/>
    </row>
    <row r="102" spans="1:7" x14ac:dyDescent="0.45">
      <c r="A102" s="119" t="s">
        <v>12</v>
      </c>
      <c r="B102" s="118" t="s">
        <v>409</v>
      </c>
      <c r="C102" s="3">
        <v>6</v>
      </c>
      <c r="D102" s="3" t="s">
        <v>2</v>
      </c>
      <c r="E102" s="3" t="s">
        <v>633</v>
      </c>
      <c r="F102" s="3" t="s">
        <v>635</v>
      </c>
      <c r="G102" s="4"/>
    </row>
    <row r="103" spans="1:7" x14ac:dyDescent="0.45">
      <c r="A103" s="65" t="s">
        <v>12</v>
      </c>
      <c r="B103" s="6" t="s">
        <v>410</v>
      </c>
      <c r="C103" s="6">
        <v>30</v>
      </c>
      <c r="D103" s="3" t="s">
        <v>411</v>
      </c>
      <c r="E103" s="3" t="s">
        <v>633</v>
      </c>
      <c r="F103" s="3" t="s">
        <v>616</v>
      </c>
      <c r="G103" s="4"/>
    </row>
    <row r="104" spans="1:7" x14ac:dyDescent="0.45">
      <c r="A104" s="65" t="s">
        <v>12</v>
      </c>
      <c r="B104" s="6" t="s">
        <v>412</v>
      </c>
      <c r="C104" s="6">
        <v>12</v>
      </c>
      <c r="D104" s="3" t="s">
        <v>1</v>
      </c>
      <c r="E104" s="3" t="s">
        <v>633</v>
      </c>
      <c r="F104" s="3" t="s">
        <v>610</v>
      </c>
      <c r="G104" s="4"/>
    </row>
    <row r="105" spans="1:7" x14ac:dyDescent="0.45">
      <c r="A105" s="65" t="s">
        <v>12</v>
      </c>
      <c r="B105" s="6" t="s">
        <v>413</v>
      </c>
      <c r="C105" s="6">
        <v>12</v>
      </c>
      <c r="D105" s="3" t="s">
        <v>1</v>
      </c>
      <c r="E105" s="3" t="s">
        <v>633</v>
      </c>
      <c r="F105" s="3" t="s">
        <v>610</v>
      </c>
      <c r="G105" s="4"/>
    </row>
    <row r="106" spans="1:7" x14ac:dyDescent="0.45">
      <c r="A106" s="65" t="s">
        <v>12</v>
      </c>
      <c r="B106" s="6" t="s">
        <v>414</v>
      </c>
      <c r="C106" s="6">
        <v>12</v>
      </c>
      <c r="D106" s="3" t="s">
        <v>1</v>
      </c>
      <c r="E106" s="3" t="s">
        <v>633</v>
      </c>
      <c r="F106" s="3" t="s">
        <v>610</v>
      </c>
      <c r="G106" s="4"/>
    </row>
    <row r="107" spans="1:7" x14ac:dyDescent="0.45">
      <c r="A107" s="65" t="s">
        <v>12</v>
      </c>
      <c r="B107" s="6" t="s">
        <v>415</v>
      </c>
      <c r="C107" s="6">
        <v>25</v>
      </c>
      <c r="D107" s="3" t="s">
        <v>416</v>
      </c>
      <c r="E107" s="3" t="s">
        <v>633</v>
      </c>
      <c r="F107" s="3" t="s">
        <v>613</v>
      </c>
      <c r="G107" s="4"/>
    </row>
    <row r="108" spans="1:7" x14ac:dyDescent="0.45">
      <c r="A108" s="65" t="s">
        <v>12</v>
      </c>
      <c r="B108" s="6" t="s">
        <v>417</v>
      </c>
      <c r="C108" s="6">
        <v>16</v>
      </c>
      <c r="D108" s="3" t="s">
        <v>204</v>
      </c>
      <c r="E108" s="3" t="s">
        <v>633</v>
      </c>
      <c r="F108" s="3" t="s">
        <v>611</v>
      </c>
      <c r="G108" s="4"/>
    </row>
    <row r="109" spans="1:7" x14ac:dyDescent="0.45">
      <c r="A109" s="65" t="s">
        <v>12</v>
      </c>
      <c r="B109" s="6" t="s">
        <v>418</v>
      </c>
      <c r="C109" s="6">
        <v>12</v>
      </c>
      <c r="D109" s="3" t="s">
        <v>1</v>
      </c>
      <c r="E109" s="3" t="s">
        <v>633</v>
      </c>
      <c r="F109" s="3" t="s">
        <v>610</v>
      </c>
      <c r="G109" s="4"/>
    </row>
    <row r="110" spans="1:7" x14ac:dyDescent="0.45">
      <c r="A110" s="65" t="s">
        <v>12</v>
      </c>
      <c r="B110" s="6" t="s">
        <v>419</v>
      </c>
      <c r="C110" s="6">
        <v>12.5</v>
      </c>
      <c r="D110" s="3" t="s">
        <v>420</v>
      </c>
      <c r="E110" s="3" t="s">
        <v>633</v>
      </c>
      <c r="F110" s="3" t="s">
        <v>611</v>
      </c>
      <c r="G110" s="4"/>
    </row>
    <row r="111" spans="1:7" ht="28.5" x14ac:dyDescent="0.45">
      <c r="A111" s="65" t="s">
        <v>12</v>
      </c>
      <c r="B111" s="6" t="s">
        <v>421</v>
      </c>
      <c r="C111" s="6">
        <v>12</v>
      </c>
      <c r="D111" s="3" t="s">
        <v>2</v>
      </c>
      <c r="E111" s="3" t="s">
        <v>633</v>
      </c>
      <c r="F111" s="3" t="s">
        <v>639</v>
      </c>
      <c r="G111" s="4"/>
    </row>
    <row r="112" spans="1:7" ht="28.5" x14ac:dyDescent="0.45">
      <c r="A112" s="65" t="s">
        <v>12</v>
      </c>
      <c r="B112" s="6" t="s">
        <v>422</v>
      </c>
      <c r="C112" s="6">
        <v>12</v>
      </c>
      <c r="D112" s="3" t="s">
        <v>2</v>
      </c>
      <c r="E112" s="3" t="s">
        <v>633</v>
      </c>
      <c r="F112" s="3" t="s">
        <v>639</v>
      </c>
      <c r="G112" s="4"/>
    </row>
    <row r="113" spans="1:7" ht="28.5" x14ac:dyDescent="0.45">
      <c r="A113" s="65" t="s">
        <v>12</v>
      </c>
      <c r="B113" s="6" t="s">
        <v>423</v>
      </c>
      <c r="C113" s="6">
        <v>6</v>
      </c>
      <c r="D113" s="3" t="s">
        <v>210</v>
      </c>
      <c r="E113" s="3" t="s">
        <v>633</v>
      </c>
      <c r="F113" s="3" t="s">
        <v>617</v>
      </c>
      <c r="G113" s="4"/>
    </row>
    <row r="114" spans="1:7" x14ac:dyDescent="0.45">
      <c r="A114" s="65" t="s">
        <v>12</v>
      </c>
      <c r="B114" s="6" t="s">
        <v>424</v>
      </c>
      <c r="C114" s="6">
        <v>36</v>
      </c>
      <c r="D114" s="3" t="s">
        <v>425</v>
      </c>
      <c r="E114" s="3" t="s">
        <v>633</v>
      </c>
      <c r="F114" s="3" t="s">
        <v>611</v>
      </c>
      <c r="G114" s="4"/>
    </row>
    <row r="115" spans="1:7" x14ac:dyDescent="0.45">
      <c r="A115" s="65" t="s">
        <v>12</v>
      </c>
      <c r="B115" s="6" t="s">
        <v>426</v>
      </c>
      <c r="C115" s="6">
        <v>13.5</v>
      </c>
      <c r="D115" s="3" t="s">
        <v>204</v>
      </c>
      <c r="E115" s="3" t="s">
        <v>633</v>
      </c>
      <c r="F115" s="3" t="s">
        <v>611</v>
      </c>
      <c r="G115" s="4"/>
    </row>
    <row r="116" spans="1:7" x14ac:dyDescent="0.45">
      <c r="A116" s="65" t="s">
        <v>12</v>
      </c>
      <c r="B116" s="6" t="s">
        <v>427</v>
      </c>
      <c r="C116" s="6">
        <v>63</v>
      </c>
      <c r="D116" s="3" t="s">
        <v>204</v>
      </c>
      <c r="E116" s="3" t="s">
        <v>633</v>
      </c>
      <c r="F116" s="3" t="s">
        <v>611</v>
      </c>
      <c r="G116" s="4"/>
    </row>
    <row r="117" spans="1:7" ht="28.5" x14ac:dyDescent="0.45">
      <c r="A117" s="65" t="s">
        <v>12</v>
      </c>
      <c r="B117" s="6" t="s">
        <v>428</v>
      </c>
      <c r="C117" s="6">
        <v>20</v>
      </c>
      <c r="D117" s="3" t="s">
        <v>210</v>
      </c>
      <c r="E117" s="3" t="s">
        <v>633</v>
      </c>
      <c r="F117" s="3" t="s">
        <v>617</v>
      </c>
      <c r="G117" s="4"/>
    </row>
    <row r="118" spans="1:7" x14ac:dyDescent="0.45">
      <c r="A118" s="65" t="s">
        <v>12</v>
      </c>
      <c r="B118" s="6" t="s">
        <v>429</v>
      </c>
      <c r="C118" s="6">
        <v>15</v>
      </c>
      <c r="D118" s="3" t="s">
        <v>1</v>
      </c>
      <c r="E118" s="3" t="s">
        <v>633</v>
      </c>
      <c r="F118" s="3" t="s">
        <v>610</v>
      </c>
      <c r="G118" s="4"/>
    </row>
    <row r="119" spans="1:7" x14ac:dyDescent="0.45">
      <c r="A119" s="65" t="s">
        <v>12</v>
      </c>
      <c r="B119" s="6" t="s">
        <v>430</v>
      </c>
      <c r="C119" s="6">
        <v>13.5</v>
      </c>
      <c r="D119" s="3" t="s">
        <v>1</v>
      </c>
      <c r="E119" s="3" t="s">
        <v>633</v>
      </c>
      <c r="F119" s="3" t="s">
        <v>610</v>
      </c>
      <c r="G119" s="4"/>
    </row>
    <row r="120" spans="1:7" x14ac:dyDescent="0.45">
      <c r="A120" s="65" t="s">
        <v>12</v>
      </c>
      <c r="B120" s="6" t="s">
        <v>431</v>
      </c>
      <c r="C120" s="6">
        <v>13.5</v>
      </c>
      <c r="D120" s="3" t="s">
        <v>1</v>
      </c>
      <c r="E120" s="3" t="s">
        <v>633</v>
      </c>
      <c r="F120" s="3" t="s">
        <v>610</v>
      </c>
      <c r="G120" s="4"/>
    </row>
    <row r="121" spans="1:7" x14ac:dyDescent="0.45">
      <c r="A121" s="65" t="s">
        <v>12</v>
      </c>
      <c r="B121" s="6" t="s">
        <v>432</v>
      </c>
      <c r="C121" s="6">
        <v>14.5</v>
      </c>
      <c r="D121" s="3" t="s">
        <v>1</v>
      </c>
      <c r="E121" s="3" t="s">
        <v>633</v>
      </c>
      <c r="F121" s="3" t="s">
        <v>610</v>
      </c>
      <c r="G121" s="4"/>
    </row>
    <row r="122" spans="1:7" x14ac:dyDescent="0.45">
      <c r="A122" s="65" t="s">
        <v>12</v>
      </c>
      <c r="B122" s="6" t="s">
        <v>433</v>
      </c>
      <c r="C122" s="6">
        <v>7</v>
      </c>
      <c r="D122" s="3" t="s">
        <v>207</v>
      </c>
      <c r="E122" s="3" t="s">
        <v>633</v>
      </c>
      <c r="F122" s="3" t="s">
        <v>614</v>
      </c>
      <c r="G122" s="4"/>
    </row>
    <row r="123" spans="1:7" x14ac:dyDescent="0.45">
      <c r="A123" s="65" t="s">
        <v>12</v>
      </c>
      <c r="B123" s="6" t="s">
        <v>433</v>
      </c>
      <c r="C123" s="6">
        <v>3</v>
      </c>
      <c r="D123" s="3" t="s">
        <v>653</v>
      </c>
      <c r="E123" s="3" t="s">
        <v>633</v>
      </c>
      <c r="F123" s="3" t="s">
        <v>615</v>
      </c>
      <c r="G123" s="4"/>
    </row>
    <row r="124" spans="1:7" ht="28.5" x14ac:dyDescent="0.45">
      <c r="A124" s="67" t="s">
        <v>12</v>
      </c>
      <c r="B124" s="5" t="s">
        <v>434</v>
      </c>
      <c r="C124" s="5">
        <v>5.5</v>
      </c>
      <c r="D124" s="5" t="s">
        <v>20</v>
      </c>
      <c r="E124" s="5" t="s">
        <v>633</v>
      </c>
      <c r="F124" s="5" t="s">
        <v>617</v>
      </c>
      <c r="G124" s="7"/>
    </row>
    <row r="125" spans="1:7" x14ac:dyDescent="0.45">
      <c r="A125" s="65" t="s">
        <v>12</v>
      </c>
      <c r="B125" s="6" t="s">
        <v>435</v>
      </c>
      <c r="C125" s="6">
        <v>16</v>
      </c>
      <c r="D125" s="3" t="s">
        <v>1</v>
      </c>
      <c r="E125" s="3" t="s">
        <v>633</v>
      </c>
      <c r="F125" s="3" t="s">
        <v>610</v>
      </c>
      <c r="G125" s="4"/>
    </row>
    <row r="126" spans="1:7" x14ac:dyDescent="0.45">
      <c r="A126" s="65" t="s">
        <v>12</v>
      </c>
      <c r="B126" s="6" t="s">
        <v>436</v>
      </c>
      <c r="C126" s="6">
        <v>8</v>
      </c>
      <c r="D126" s="3" t="s">
        <v>1</v>
      </c>
      <c r="E126" s="3" t="s">
        <v>633</v>
      </c>
      <c r="F126" s="3" t="s">
        <v>610</v>
      </c>
      <c r="G126" s="4"/>
    </row>
    <row r="127" spans="1:7" x14ac:dyDescent="0.45">
      <c r="A127" s="65" t="s">
        <v>12</v>
      </c>
      <c r="B127" s="6" t="s">
        <v>437</v>
      </c>
      <c r="C127" s="6">
        <v>8</v>
      </c>
      <c r="D127" s="3" t="s">
        <v>1</v>
      </c>
      <c r="E127" s="3" t="s">
        <v>633</v>
      </c>
      <c r="F127" s="3" t="s">
        <v>610</v>
      </c>
      <c r="G127" s="4"/>
    </row>
    <row r="128" spans="1:7" x14ac:dyDescent="0.45">
      <c r="A128" s="65" t="s">
        <v>12</v>
      </c>
      <c r="B128" s="6" t="s">
        <v>438</v>
      </c>
      <c r="C128" s="6">
        <v>8</v>
      </c>
      <c r="D128" s="3" t="s">
        <v>1</v>
      </c>
      <c r="E128" s="3" t="s">
        <v>633</v>
      </c>
      <c r="F128" s="3" t="s">
        <v>610</v>
      </c>
      <c r="G128" s="4"/>
    </row>
    <row r="129" spans="1:7" x14ac:dyDescent="0.45">
      <c r="A129" s="65" t="s">
        <v>12</v>
      </c>
      <c r="B129" s="6" t="s">
        <v>439</v>
      </c>
      <c r="C129" s="6">
        <v>8</v>
      </c>
      <c r="D129" s="3" t="s">
        <v>1</v>
      </c>
      <c r="E129" s="3" t="s">
        <v>633</v>
      </c>
      <c r="F129" s="3" t="s">
        <v>610</v>
      </c>
      <c r="G129" s="4"/>
    </row>
    <row r="130" spans="1:7" x14ac:dyDescent="0.45">
      <c r="A130" s="65" t="s">
        <v>12</v>
      </c>
      <c r="B130" s="6" t="s">
        <v>440</v>
      </c>
      <c r="C130" s="6">
        <v>42</v>
      </c>
      <c r="D130" s="3" t="s">
        <v>1</v>
      </c>
      <c r="E130" s="3" t="s">
        <v>633</v>
      </c>
      <c r="F130" s="3" t="s">
        <v>610</v>
      </c>
      <c r="G130" s="4"/>
    </row>
    <row r="131" spans="1:7" x14ac:dyDescent="0.45">
      <c r="A131" s="65" t="s">
        <v>12</v>
      </c>
      <c r="B131" s="6" t="s">
        <v>441</v>
      </c>
      <c r="C131" s="6">
        <v>22</v>
      </c>
      <c r="D131" s="3" t="s">
        <v>1</v>
      </c>
      <c r="E131" s="3" t="s">
        <v>633</v>
      </c>
      <c r="F131" s="3" t="s">
        <v>610</v>
      </c>
      <c r="G131" s="4"/>
    </row>
    <row r="132" spans="1:7" x14ac:dyDescent="0.45">
      <c r="A132" s="65" t="s">
        <v>12</v>
      </c>
      <c r="B132" s="6" t="s">
        <v>442</v>
      </c>
      <c r="C132" s="6">
        <v>11</v>
      </c>
      <c r="D132" s="3" t="s">
        <v>1</v>
      </c>
      <c r="E132" s="3" t="s">
        <v>633</v>
      </c>
      <c r="F132" s="3" t="s">
        <v>610</v>
      </c>
      <c r="G132" s="4"/>
    </row>
    <row r="133" spans="1:7" ht="28.5" x14ac:dyDescent="0.45">
      <c r="A133" s="65" t="s">
        <v>12</v>
      </c>
      <c r="B133" s="6" t="s">
        <v>443</v>
      </c>
      <c r="C133" s="6">
        <v>10.5</v>
      </c>
      <c r="D133" s="3" t="s">
        <v>2</v>
      </c>
      <c r="E133" s="3" t="s">
        <v>633</v>
      </c>
      <c r="F133" s="3" t="s">
        <v>639</v>
      </c>
      <c r="G133" s="4"/>
    </row>
    <row r="134" spans="1:7" x14ac:dyDescent="0.45">
      <c r="A134" s="65" t="s">
        <v>12</v>
      </c>
      <c r="B134" s="6" t="s">
        <v>444</v>
      </c>
      <c r="C134" s="6">
        <v>8</v>
      </c>
      <c r="D134" s="3" t="s">
        <v>1</v>
      </c>
      <c r="E134" s="3" t="s">
        <v>633</v>
      </c>
      <c r="F134" s="3" t="s">
        <v>610</v>
      </c>
      <c r="G134" s="4"/>
    </row>
    <row r="135" spans="1:7" ht="28.5" x14ac:dyDescent="0.45">
      <c r="A135" s="65" t="s">
        <v>12</v>
      </c>
      <c r="B135" s="6" t="s">
        <v>445</v>
      </c>
      <c r="C135" s="6">
        <v>27</v>
      </c>
      <c r="D135" s="3" t="s">
        <v>2</v>
      </c>
      <c r="E135" s="3" t="s">
        <v>633</v>
      </c>
      <c r="F135" s="3" t="s">
        <v>639</v>
      </c>
      <c r="G135" s="4"/>
    </row>
    <row r="136" spans="1:7" ht="28.5" x14ac:dyDescent="0.45">
      <c r="A136" s="65" t="s">
        <v>12</v>
      </c>
      <c r="B136" s="6" t="s">
        <v>446</v>
      </c>
      <c r="C136" s="6">
        <v>8</v>
      </c>
      <c r="D136" s="3" t="s">
        <v>447</v>
      </c>
      <c r="E136" s="3" t="s">
        <v>633</v>
      </c>
      <c r="F136" s="3" t="s">
        <v>639</v>
      </c>
      <c r="G136" s="4"/>
    </row>
    <row r="137" spans="1:7" ht="28.5" x14ac:dyDescent="0.45">
      <c r="A137" s="65" t="s">
        <v>12</v>
      </c>
      <c r="B137" s="6" t="s">
        <v>448</v>
      </c>
      <c r="C137" s="6">
        <v>5.5</v>
      </c>
      <c r="D137" s="3" t="s">
        <v>447</v>
      </c>
      <c r="E137" s="3" t="s">
        <v>633</v>
      </c>
      <c r="F137" s="3" t="s">
        <v>639</v>
      </c>
      <c r="G137" s="4"/>
    </row>
    <row r="138" spans="1:7" x14ac:dyDescent="0.45">
      <c r="A138" s="65" t="s">
        <v>12</v>
      </c>
      <c r="B138" s="6" t="s">
        <v>449</v>
      </c>
      <c r="C138" s="6">
        <v>11</v>
      </c>
      <c r="D138" s="3" t="s">
        <v>1</v>
      </c>
      <c r="E138" s="3" t="s">
        <v>633</v>
      </c>
      <c r="F138" s="3" t="s">
        <v>610</v>
      </c>
      <c r="G138" s="4"/>
    </row>
    <row r="139" spans="1:7" x14ac:dyDescent="0.45">
      <c r="A139" s="65" t="s">
        <v>12</v>
      </c>
      <c r="B139" s="118" t="s">
        <v>450</v>
      </c>
      <c r="C139" s="6">
        <v>11</v>
      </c>
      <c r="D139" s="3" t="s">
        <v>243</v>
      </c>
      <c r="E139" s="3" t="s">
        <v>633</v>
      </c>
      <c r="F139" s="3" t="s">
        <v>635</v>
      </c>
      <c r="G139" s="4"/>
    </row>
    <row r="140" spans="1:7" x14ac:dyDescent="0.45">
      <c r="A140" s="65" t="s">
        <v>12</v>
      </c>
      <c r="B140" s="118" t="s">
        <v>451</v>
      </c>
      <c r="C140" s="6">
        <v>3.5</v>
      </c>
      <c r="D140" s="3" t="s">
        <v>243</v>
      </c>
      <c r="E140" s="3" t="s">
        <v>633</v>
      </c>
      <c r="F140" s="3" t="s">
        <v>635</v>
      </c>
      <c r="G140" s="4"/>
    </row>
    <row r="141" spans="1:7" x14ac:dyDescent="0.45">
      <c r="A141" s="65" t="s">
        <v>12</v>
      </c>
      <c r="B141" s="118" t="s">
        <v>452</v>
      </c>
      <c r="C141" s="6">
        <v>7</v>
      </c>
      <c r="D141" s="3" t="s">
        <v>243</v>
      </c>
      <c r="E141" s="3" t="s">
        <v>633</v>
      </c>
      <c r="F141" s="3" t="s">
        <v>635</v>
      </c>
      <c r="G141" s="4"/>
    </row>
    <row r="142" spans="1:7" x14ac:dyDescent="0.45">
      <c r="A142" s="65" t="s">
        <v>12</v>
      </c>
      <c r="B142" s="118" t="s">
        <v>453</v>
      </c>
      <c r="C142" s="6">
        <v>9</v>
      </c>
      <c r="D142" s="3" t="s">
        <v>243</v>
      </c>
      <c r="E142" s="3" t="s">
        <v>633</v>
      </c>
      <c r="F142" s="3" t="s">
        <v>635</v>
      </c>
      <c r="G142" s="4"/>
    </row>
    <row r="143" spans="1:7" x14ac:dyDescent="0.45">
      <c r="A143" s="65" t="s">
        <v>12</v>
      </c>
      <c r="B143" s="118" t="s">
        <v>454</v>
      </c>
      <c r="C143" s="6">
        <v>8</v>
      </c>
      <c r="D143" s="3" t="s">
        <v>243</v>
      </c>
      <c r="E143" s="3" t="s">
        <v>633</v>
      </c>
      <c r="F143" s="3" t="s">
        <v>635</v>
      </c>
      <c r="G143" s="4"/>
    </row>
    <row r="144" spans="1:7" x14ac:dyDescent="0.45">
      <c r="A144" s="65" t="s">
        <v>12</v>
      </c>
      <c r="B144" s="118" t="s">
        <v>455</v>
      </c>
      <c r="C144" s="6">
        <v>12</v>
      </c>
      <c r="D144" s="3" t="s">
        <v>243</v>
      </c>
      <c r="E144" s="3" t="s">
        <v>633</v>
      </c>
      <c r="F144" s="3" t="s">
        <v>635</v>
      </c>
      <c r="G144" s="4"/>
    </row>
    <row r="145" spans="1:7" ht="28.5" x14ac:dyDescent="0.45">
      <c r="A145" s="65" t="s">
        <v>12</v>
      </c>
      <c r="B145" s="6" t="s">
        <v>456</v>
      </c>
      <c r="C145" s="6">
        <v>16.5</v>
      </c>
      <c r="D145" s="3" t="s">
        <v>2</v>
      </c>
      <c r="E145" s="3" t="s">
        <v>633</v>
      </c>
      <c r="F145" s="3" t="s">
        <v>639</v>
      </c>
      <c r="G145" s="4"/>
    </row>
    <row r="146" spans="1:7" x14ac:dyDescent="0.45">
      <c r="A146" s="65" t="s">
        <v>12</v>
      </c>
      <c r="B146" s="118" t="s">
        <v>457</v>
      </c>
      <c r="C146" s="6">
        <v>7</v>
      </c>
      <c r="D146" s="3" t="s">
        <v>331</v>
      </c>
      <c r="E146" s="3" t="s">
        <v>633</v>
      </c>
      <c r="F146" s="3" t="s">
        <v>635</v>
      </c>
      <c r="G146" s="4"/>
    </row>
    <row r="147" spans="1:7" ht="28.5" x14ac:dyDescent="0.45">
      <c r="A147" s="65" t="s">
        <v>12</v>
      </c>
      <c r="B147" s="6" t="s">
        <v>458</v>
      </c>
      <c r="C147" s="6">
        <v>8</v>
      </c>
      <c r="D147" s="3" t="s">
        <v>2</v>
      </c>
      <c r="E147" s="3" t="s">
        <v>633</v>
      </c>
      <c r="F147" s="3" t="s">
        <v>639</v>
      </c>
      <c r="G147" s="4"/>
    </row>
    <row r="148" spans="1:7" ht="28.5" x14ac:dyDescent="0.45">
      <c r="A148" s="65" t="s">
        <v>12</v>
      </c>
      <c r="B148" s="6" t="s">
        <v>459</v>
      </c>
      <c r="C148" s="6">
        <v>19</v>
      </c>
      <c r="D148" s="3" t="s">
        <v>2</v>
      </c>
      <c r="E148" s="3" t="s">
        <v>633</v>
      </c>
      <c r="F148" s="3" t="s">
        <v>639</v>
      </c>
      <c r="G148" s="4"/>
    </row>
    <row r="149" spans="1:7" ht="28.5" x14ac:dyDescent="0.45">
      <c r="A149" s="65" t="s">
        <v>12</v>
      </c>
      <c r="B149" s="6" t="s">
        <v>460</v>
      </c>
      <c r="C149" s="6">
        <v>2</v>
      </c>
      <c r="D149" s="3" t="s">
        <v>461</v>
      </c>
      <c r="E149" s="3" t="s">
        <v>633</v>
      </c>
      <c r="F149" s="3" t="s">
        <v>639</v>
      </c>
      <c r="G149" s="4"/>
    </row>
    <row r="150" spans="1:7" ht="28.5" x14ac:dyDescent="0.45">
      <c r="A150" s="65" t="s">
        <v>12</v>
      </c>
      <c r="B150" s="6" t="s">
        <v>462</v>
      </c>
      <c r="C150" s="6">
        <v>8</v>
      </c>
      <c r="D150" s="3" t="s">
        <v>2</v>
      </c>
      <c r="E150" s="3" t="s">
        <v>633</v>
      </c>
      <c r="F150" s="3" t="s">
        <v>639</v>
      </c>
      <c r="G150" s="4"/>
    </row>
    <row r="151" spans="1:7" ht="28.5" x14ac:dyDescent="0.45">
      <c r="A151" s="65" t="s">
        <v>12</v>
      </c>
      <c r="B151" s="6" t="s">
        <v>463</v>
      </c>
      <c r="C151" s="6">
        <v>6.5</v>
      </c>
      <c r="D151" s="3" t="s">
        <v>2</v>
      </c>
      <c r="E151" s="3" t="s">
        <v>633</v>
      </c>
      <c r="F151" s="3" t="s">
        <v>639</v>
      </c>
      <c r="G151" s="4"/>
    </row>
    <row r="152" spans="1:7" ht="28.5" x14ac:dyDescent="0.45">
      <c r="A152" s="65" t="s">
        <v>12</v>
      </c>
      <c r="B152" s="6" t="s">
        <v>464</v>
      </c>
      <c r="C152" s="6">
        <v>10</v>
      </c>
      <c r="D152" s="3" t="s">
        <v>2</v>
      </c>
      <c r="E152" s="3" t="s">
        <v>633</v>
      </c>
      <c r="F152" s="3" t="s">
        <v>639</v>
      </c>
      <c r="G152" s="4"/>
    </row>
    <row r="153" spans="1:7" ht="28.5" x14ac:dyDescent="0.45">
      <c r="A153" s="65" t="s">
        <v>12</v>
      </c>
      <c r="B153" s="6" t="s">
        <v>465</v>
      </c>
      <c r="C153" s="6">
        <v>14</v>
      </c>
      <c r="D153" s="3" t="s">
        <v>466</v>
      </c>
      <c r="E153" s="3" t="s">
        <v>633</v>
      </c>
      <c r="F153" s="3" t="s">
        <v>639</v>
      </c>
      <c r="G153" s="4"/>
    </row>
    <row r="154" spans="1:7" ht="28.5" x14ac:dyDescent="0.45">
      <c r="A154" s="65" t="s">
        <v>12</v>
      </c>
      <c r="B154" s="6" t="s">
        <v>467</v>
      </c>
      <c r="C154" s="6">
        <v>14.5</v>
      </c>
      <c r="D154" s="3" t="s">
        <v>2</v>
      </c>
      <c r="E154" s="3" t="s">
        <v>633</v>
      </c>
      <c r="F154" s="3" t="s">
        <v>639</v>
      </c>
      <c r="G154" s="4"/>
    </row>
    <row r="155" spans="1:7" ht="28.5" x14ac:dyDescent="0.45">
      <c r="A155" s="65" t="s">
        <v>12</v>
      </c>
      <c r="B155" s="6" t="s">
        <v>468</v>
      </c>
      <c r="C155" s="6">
        <v>8</v>
      </c>
      <c r="D155" s="3" t="s">
        <v>2</v>
      </c>
      <c r="E155" s="3" t="s">
        <v>633</v>
      </c>
      <c r="F155" s="3" t="s">
        <v>639</v>
      </c>
      <c r="G155" s="4"/>
    </row>
    <row r="156" spans="1:7" x14ac:dyDescent="0.45">
      <c r="A156" s="65" t="s">
        <v>12</v>
      </c>
      <c r="B156" s="6" t="s">
        <v>469</v>
      </c>
      <c r="C156" s="6">
        <v>12</v>
      </c>
      <c r="D156" s="3" t="s">
        <v>1</v>
      </c>
      <c r="E156" s="3" t="s">
        <v>633</v>
      </c>
      <c r="F156" s="3" t="s">
        <v>610</v>
      </c>
      <c r="G156" s="4"/>
    </row>
    <row r="157" spans="1:7" x14ac:dyDescent="0.45">
      <c r="A157" s="65" t="s">
        <v>12</v>
      </c>
      <c r="B157" s="6" t="s">
        <v>470</v>
      </c>
      <c r="C157" s="6">
        <v>12</v>
      </c>
      <c r="D157" s="3" t="s">
        <v>1</v>
      </c>
      <c r="E157" s="3" t="s">
        <v>633</v>
      </c>
      <c r="F157" s="3" t="s">
        <v>610</v>
      </c>
      <c r="G157" s="4"/>
    </row>
    <row r="158" spans="1:7" ht="28.5" x14ac:dyDescent="0.45">
      <c r="A158" s="65" t="s">
        <v>12</v>
      </c>
      <c r="B158" s="6" t="s">
        <v>471</v>
      </c>
      <c r="C158" s="6">
        <v>29</v>
      </c>
      <c r="D158" s="3" t="s">
        <v>2</v>
      </c>
      <c r="E158" s="3" t="s">
        <v>633</v>
      </c>
      <c r="F158" s="3" t="s">
        <v>639</v>
      </c>
      <c r="G158" s="4"/>
    </row>
    <row r="159" spans="1:7" ht="28.5" x14ac:dyDescent="0.45">
      <c r="A159" s="65" t="s">
        <v>12</v>
      </c>
      <c r="B159" s="6" t="s">
        <v>472</v>
      </c>
      <c r="C159" s="6">
        <v>15</v>
      </c>
      <c r="D159" s="3" t="s">
        <v>2</v>
      </c>
      <c r="E159" s="3" t="s">
        <v>633</v>
      </c>
      <c r="F159" s="3" t="s">
        <v>639</v>
      </c>
      <c r="G159" s="4"/>
    </row>
    <row r="160" spans="1:7" ht="28.5" x14ac:dyDescent="0.45">
      <c r="A160" s="65" t="s">
        <v>12</v>
      </c>
      <c r="B160" s="6" t="s">
        <v>473</v>
      </c>
      <c r="C160" s="6">
        <v>29</v>
      </c>
      <c r="D160" s="3" t="s">
        <v>2</v>
      </c>
      <c r="E160" s="3" t="s">
        <v>633</v>
      </c>
      <c r="F160" s="3" t="s">
        <v>639</v>
      </c>
      <c r="G160" s="4"/>
    </row>
    <row r="161" spans="1:7" ht="28.5" x14ac:dyDescent="0.45">
      <c r="A161" s="65" t="s">
        <v>12</v>
      </c>
      <c r="B161" s="6" t="s">
        <v>474</v>
      </c>
      <c r="C161" s="6">
        <v>16</v>
      </c>
      <c r="D161" s="3" t="s">
        <v>2</v>
      </c>
      <c r="E161" s="3" t="s">
        <v>633</v>
      </c>
      <c r="F161" s="3" t="s">
        <v>639</v>
      </c>
      <c r="G161" s="4"/>
    </row>
    <row r="162" spans="1:7" x14ac:dyDescent="0.45">
      <c r="A162" s="65" t="s">
        <v>12</v>
      </c>
      <c r="B162" s="6" t="s">
        <v>475</v>
      </c>
      <c r="C162" s="6">
        <v>11</v>
      </c>
      <c r="D162" s="3" t="s">
        <v>1</v>
      </c>
      <c r="E162" s="3" t="s">
        <v>633</v>
      </c>
      <c r="F162" s="3" t="s">
        <v>610</v>
      </c>
      <c r="G162" s="4"/>
    </row>
    <row r="163" spans="1:7" x14ac:dyDescent="0.45">
      <c r="A163" s="65" t="s">
        <v>12</v>
      </c>
      <c r="B163" s="6" t="s">
        <v>476</v>
      </c>
      <c r="C163" s="6">
        <v>12.5</v>
      </c>
      <c r="D163" s="3" t="s">
        <v>1</v>
      </c>
      <c r="E163" s="3" t="s">
        <v>633</v>
      </c>
      <c r="F163" s="3" t="s">
        <v>610</v>
      </c>
      <c r="G163" s="4"/>
    </row>
    <row r="164" spans="1:7" x14ac:dyDescent="0.45">
      <c r="A164" s="65" t="s">
        <v>12</v>
      </c>
      <c r="B164" s="6" t="s">
        <v>477</v>
      </c>
      <c r="C164" s="6">
        <v>26.5</v>
      </c>
      <c r="D164" s="3" t="s">
        <v>1</v>
      </c>
      <c r="E164" s="3" t="s">
        <v>633</v>
      </c>
      <c r="F164" s="3" t="s">
        <v>610</v>
      </c>
      <c r="G164" s="4"/>
    </row>
    <row r="165" spans="1:7" x14ac:dyDescent="0.45">
      <c r="A165" s="65" t="s">
        <v>12</v>
      </c>
      <c r="B165" s="6" t="s">
        <v>478</v>
      </c>
      <c r="C165" s="6">
        <v>12</v>
      </c>
      <c r="D165" s="3" t="s">
        <v>1</v>
      </c>
      <c r="E165" s="3" t="s">
        <v>633</v>
      </c>
      <c r="F165" s="3" t="s">
        <v>610</v>
      </c>
      <c r="G165" s="4"/>
    </row>
    <row r="166" spans="1:7" x14ac:dyDescent="0.45">
      <c r="A166" s="65" t="s">
        <v>12</v>
      </c>
      <c r="B166" s="6" t="s">
        <v>479</v>
      </c>
      <c r="C166" s="6">
        <v>12</v>
      </c>
      <c r="D166" s="3" t="s">
        <v>1</v>
      </c>
      <c r="E166" s="3" t="s">
        <v>633</v>
      </c>
      <c r="F166" s="3" t="s">
        <v>610</v>
      </c>
      <c r="G166" s="4"/>
    </row>
    <row r="167" spans="1:7" ht="28.5" x14ac:dyDescent="0.45">
      <c r="A167" s="65" t="s">
        <v>12</v>
      </c>
      <c r="B167" s="6" t="s">
        <v>480</v>
      </c>
      <c r="C167" s="6">
        <v>29</v>
      </c>
      <c r="D167" s="3" t="s">
        <v>2</v>
      </c>
      <c r="E167" s="3" t="s">
        <v>633</v>
      </c>
      <c r="F167" s="3" t="s">
        <v>639</v>
      </c>
      <c r="G167" s="4"/>
    </row>
    <row r="168" spans="1:7" ht="28.5" x14ac:dyDescent="0.45">
      <c r="A168" s="65" t="s">
        <v>12</v>
      </c>
      <c r="B168" s="6" t="s">
        <v>481</v>
      </c>
      <c r="C168" s="6">
        <v>15</v>
      </c>
      <c r="D168" s="3" t="s">
        <v>2</v>
      </c>
      <c r="E168" s="3" t="s">
        <v>633</v>
      </c>
      <c r="F168" s="3" t="s">
        <v>639</v>
      </c>
      <c r="G168" s="4"/>
    </row>
    <row r="169" spans="1:7" ht="28.5" x14ac:dyDescent="0.45">
      <c r="A169" s="65" t="s">
        <v>12</v>
      </c>
      <c r="B169" s="6" t="s">
        <v>482</v>
      </c>
      <c r="C169" s="6">
        <v>29</v>
      </c>
      <c r="D169" s="3" t="s">
        <v>2</v>
      </c>
      <c r="E169" s="3" t="s">
        <v>633</v>
      </c>
      <c r="F169" s="3" t="s">
        <v>639</v>
      </c>
      <c r="G169" s="4"/>
    </row>
    <row r="170" spans="1:7" ht="28.5" x14ac:dyDescent="0.45">
      <c r="A170" s="65" t="s">
        <v>12</v>
      </c>
      <c r="B170" s="6" t="s">
        <v>483</v>
      </c>
      <c r="C170" s="6">
        <v>16</v>
      </c>
      <c r="D170" s="3" t="s">
        <v>2</v>
      </c>
      <c r="E170" s="3" t="s">
        <v>633</v>
      </c>
      <c r="F170" s="3" t="s">
        <v>639</v>
      </c>
      <c r="G170" s="4"/>
    </row>
    <row r="171" spans="1:7" x14ac:dyDescent="0.45">
      <c r="A171" s="65" t="s">
        <v>12</v>
      </c>
      <c r="B171" s="6" t="s">
        <v>484</v>
      </c>
      <c r="C171" s="6">
        <v>10.5</v>
      </c>
      <c r="D171" s="3" t="s">
        <v>1</v>
      </c>
      <c r="E171" s="3" t="s">
        <v>633</v>
      </c>
      <c r="F171" s="3" t="s">
        <v>610</v>
      </c>
      <c r="G171" s="4"/>
    </row>
    <row r="172" spans="1:7" x14ac:dyDescent="0.45">
      <c r="A172" s="65" t="s">
        <v>12</v>
      </c>
      <c r="B172" s="6" t="s">
        <v>485</v>
      </c>
      <c r="C172" s="6">
        <v>13.5</v>
      </c>
      <c r="D172" s="3" t="s">
        <v>1</v>
      </c>
      <c r="E172" s="3" t="s">
        <v>633</v>
      </c>
      <c r="F172" s="3" t="s">
        <v>610</v>
      </c>
      <c r="G172" s="4"/>
    </row>
    <row r="173" spans="1:7" ht="28.5" x14ac:dyDescent="0.45">
      <c r="A173" s="65" t="s">
        <v>12</v>
      </c>
      <c r="B173" s="6" t="s">
        <v>486</v>
      </c>
      <c r="C173" s="6">
        <v>2.5</v>
      </c>
      <c r="D173" s="3" t="s">
        <v>393</v>
      </c>
      <c r="E173" s="3" t="s">
        <v>633</v>
      </c>
      <c r="F173" s="3" t="s">
        <v>612</v>
      </c>
      <c r="G173" s="4"/>
    </row>
    <row r="174" spans="1:7" ht="28.5" x14ac:dyDescent="0.45">
      <c r="A174" s="65" t="s">
        <v>12</v>
      </c>
      <c r="B174" s="6" t="s">
        <v>393</v>
      </c>
      <c r="C174" s="6">
        <v>299.8</v>
      </c>
      <c r="D174" s="3" t="s">
        <v>393</v>
      </c>
      <c r="E174" s="3" t="s">
        <v>633</v>
      </c>
      <c r="F174" s="3" t="s">
        <v>612</v>
      </c>
      <c r="G174" s="4"/>
    </row>
    <row r="175" spans="1:7" ht="28.5" x14ac:dyDescent="0.45">
      <c r="A175" s="65" t="s">
        <v>487</v>
      </c>
      <c r="B175" s="6" t="s">
        <v>488</v>
      </c>
      <c r="C175" s="6">
        <v>26</v>
      </c>
      <c r="D175" s="3" t="s">
        <v>2</v>
      </c>
      <c r="E175" s="3" t="s">
        <v>633</v>
      </c>
      <c r="F175" s="3" t="s">
        <v>639</v>
      </c>
      <c r="G175" s="4"/>
    </row>
    <row r="176" spans="1:7" x14ac:dyDescent="0.45">
      <c r="A176" s="65" t="s">
        <v>487</v>
      </c>
      <c r="B176" s="6" t="s">
        <v>489</v>
      </c>
      <c r="C176" s="6">
        <v>11</v>
      </c>
      <c r="D176" s="3" t="s">
        <v>1</v>
      </c>
      <c r="E176" s="3" t="s">
        <v>633</v>
      </c>
      <c r="F176" s="3" t="s">
        <v>610</v>
      </c>
      <c r="G176" s="4"/>
    </row>
    <row r="177" spans="1:7" ht="28.5" x14ac:dyDescent="0.45">
      <c r="A177" s="65" t="s">
        <v>487</v>
      </c>
      <c r="B177" s="6" t="s">
        <v>490</v>
      </c>
      <c r="C177" s="6">
        <v>13.2</v>
      </c>
      <c r="D177" s="3" t="s">
        <v>2</v>
      </c>
      <c r="E177" s="3" t="s">
        <v>633</v>
      </c>
      <c r="F177" s="3" t="s">
        <v>639</v>
      </c>
      <c r="G177" s="4"/>
    </row>
    <row r="178" spans="1:7" x14ac:dyDescent="0.45">
      <c r="A178" s="65" t="s">
        <v>487</v>
      </c>
      <c r="B178" s="6" t="s">
        <v>491</v>
      </c>
      <c r="C178" s="6">
        <v>11</v>
      </c>
      <c r="D178" s="3" t="s">
        <v>1</v>
      </c>
      <c r="E178" s="3" t="s">
        <v>633</v>
      </c>
      <c r="F178" s="3" t="s">
        <v>610</v>
      </c>
      <c r="G178" s="4"/>
    </row>
    <row r="179" spans="1:7" x14ac:dyDescent="0.45">
      <c r="A179" s="65" t="s">
        <v>487</v>
      </c>
      <c r="B179" s="6" t="s">
        <v>492</v>
      </c>
      <c r="C179" s="6">
        <v>11</v>
      </c>
      <c r="D179" s="3" t="s">
        <v>1</v>
      </c>
      <c r="E179" s="3" t="s">
        <v>633</v>
      </c>
      <c r="F179" s="3" t="s">
        <v>610</v>
      </c>
      <c r="G179" s="4"/>
    </row>
    <row r="180" spans="1:7" x14ac:dyDescent="0.45">
      <c r="A180" s="65" t="s">
        <v>487</v>
      </c>
      <c r="B180" s="6" t="s">
        <v>493</v>
      </c>
      <c r="C180" s="6">
        <v>13.3</v>
      </c>
      <c r="D180" s="3" t="s">
        <v>1</v>
      </c>
      <c r="E180" s="3" t="s">
        <v>633</v>
      </c>
      <c r="F180" s="3" t="s">
        <v>610</v>
      </c>
      <c r="G180" s="4"/>
    </row>
    <row r="181" spans="1:7" ht="28.5" x14ac:dyDescent="0.45">
      <c r="A181" s="65" t="s">
        <v>487</v>
      </c>
      <c r="B181" s="6" t="s">
        <v>494</v>
      </c>
      <c r="C181" s="6">
        <v>7</v>
      </c>
      <c r="D181" s="3" t="s">
        <v>466</v>
      </c>
      <c r="E181" s="3" t="s">
        <v>633</v>
      </c>
      <c r="F181" s="3" t="s">
        <v>639</v>
      </c>
      <c r="G181" s="4"/>
    </row>
    <row r="182" spans="1:7" ht="28.5" x14ac:dyDescent="0.45">
      <c r="A182" s="65" t="s">
        <v>487</v>
      </c>
      <c r="B182" s="6" t="s">
        <v>495</v>
      </c>
      <c r="C182" s="6">
        <v>21</v>
      </c>
      <c r="D182" s="3" t="s">
        <v>2</v>
      </c>
      <c r="E182" s="3" t="s">
        <v>633</v>
      </c>
      <c r="F182" s="3" t="s">
        <v>639</v>
      </c>
      <c r="G182" s="4"/>
    </row>
    <row r="183" spans="1:7" ht="28.5" x14ac:dyDescent="0.45">
      <c r="A183" s="65" t="s">
        <v>487</v>
      </c>
      <c r="B183" s="6" t="s">
        <v>496</v>
      </c>
      <c r="C183" s="6">
        <v>6.7</v>
      </c>
      <c r="D183" s="3" t="s">
        <v>2</v>
      </c>
      <c r="E183" s="3" t="s">
        <v>633</v>
      </c>
      <c r="F183" s="3" t="s">
        <v>639</v>
      </c>
      <c r="G183" s="4"/>
    </row>
    <row r="184" spans="1:7" ht="28.5" x14ac:dyDescent="0.45">
      <c r="A184" s="65" t="s">
        <v>487</v>
      </c>
      <c r="B184" s="6" t="s">
        <v>497</v>
      </c>
      <c r="C184" s="6">
        <v>15.5</v>
      </c>
      <c r="D184" s="3" t="s">
        <v>2</v>
      </c>
      <c r="E184" s="3" t="s">
        <v>633</v>
      </c>
      <c r="F184" s="3" t="s">
        <v>639</v>
      </c>
      <c r="G184" s="4"/>
    </row>
    <row r="185" spans="1:7" ht="28.5" x14ac:dyDescent="0.45">
      <c r="A185" s="65" t="s">
        <v>487</v>
      </c>
      <c r="B185" s="6" t="s">
        <v>498</v>
      </c>
      <c r="C185" s="6">
        <v>11</v>
      </c>
      <c r="D185" s="3" t="s">
        <v>2</v>
      </c>
      <c r="E185" s="3" t="s">
        <v>633</v>
      </c>
      <c r="F185" s="3" t="s">
        <v>639</v>
      </c>
      <c r="G185" s="4"/>
    </row>
    <row r="186" spans="1:7" ht="28.5" x14ac:dyDescent="0.45">
      <c r="A186" s="65" t="s">
        <v>487</v>
      </c>
      <c r="B186" s="6" t="s">
        <v>499</v>
      </c>
      <c r="C186" s="6">
        <v>8.6999999999999993</v>
      </c>
      <c r="D186" s="3" t="s">
        <v>2</v>
      </c>
      <c r="E186" s="3" t="s">
        <v>633</v>
      </c>
      <c r="F186" s="3" t="s">
        <v>639</v>
      </c>
      <c r="G186" s="4"/>
    </row>
    <row r="187" spans="1:7" ht="28.5" x14ac:dyDescent="0.45">
      <c r="A187" s="65" t="s">
        <v>487</v>
      </c>
      <c r="B187" s="6" t="s">
        <v>500</v>
      </c>
      <c r="C187" s="6">
        <v>16.5</v>
      </c>
      <c r="D187" s="3" t="s">
        <v>447</v>
      </c>
      <c r="E187" s="3" t="s">
        <v>633</v>
      </c>
      <c r="F187" s="3" t="s">
        <v>639</v>
      </c>
      <c r="G187" s="4"/>
    </row>
    <row r="188" spans="1:7" x14ac:dyDescent="0.45">
      <c r="A188" s="65" t="s">
        <v>487</v>
      </c>
      <c r="B188" s="118" t="s">
        <v>501</v>
      </c>
      <c r="C188" s="6">
        <v>7.5</v>
      </c>
      <c r="D188" s="3" t="s">
        <v>331</v>
      </c>
      <c r="E188" s="3" t="s">
        <v>633</v>
      </c>
      <c r="F188" s="3" t="s">
        <v>635</v>
      </c>
      <c r="G188" s="4"/>
    </row>
    <row r="189" spans="1:7" x14ac:dyDescent="0.45">
      <c r="A189" s="65" t="s">
        <v>487</v>
      </c>
      <c r="B189" s="6" t="s">
        <v>502</v>
      </c>
      <c r="C189" s="6">
        <v>5</v>
      </c>
      <c r="D189" s="3" t="s">
        <v>411</v>
      </c>
      <c r="E189" s="3" t="s">
        <v>633</v>
      </c>
      <c r="F189" s="3" t="s">
        <v>616</v>
      </c>
      <c r="G189" s="4"/>
    </row>
    <row r="190" spans="1:7" x14ac:dyDescent="0.45">
      <c r="A190" s="65" t="s">
        <v>487</v>
      </c>
      <c r="B190" s="118" t="s">
        <v>503</v>
      </c>
      <c r="C190" s="6">
        <v>8.5</v>
      </c>
      <c r="D190" s="3" t="s">
        <v>243</v>
      </c>
      <c r="E190" s="3" t="s">
        <v>633</v>
      </c>
      <c r="F190" s="3" t="s">
        <v>635</v>
      </c>
      <c r="G190" s="4"/>
    </row>
    <row r="191" spans="1:7" x14ac:dyDescent="0.45">
      <c r="A191" s="65" t="s">
        <v>487</v>
      </c>
      <c r="B191" s="6" t="s">
        <v>504</v>
      </c>
      <c r="C191" s="6">
        <v>12</v>
      </c>
      <c r="D191" s="3" t="s">
        <v>1</v>
      </c>
      <c r="E191" s="3" t="s">
        <v>633</v>
      </c>
      <c r="F191" s="3" t="s">
        <v>610</v>
      </c>
      <c r="G191" s="4"/>
    </row>
    <row r="192" spans="1:7" x14ac:dyDescent="0.45">
      <c r="A192" s="65" t="s">
        <v>487</v>
      </c>
      <c r="B192" s="118" t="s">
        <v>505</v>
      </c>
      <c r="C192" s="6">
        <v>5.5</v>
      </c>
      <c r="D192" s="3" t="s">
        <v>243</v>
      </c>
      <c r="E192" s="3" t="s">
        <v>633</v>
      </c>
      <c r="F192" s="3" t="s">
        <v>635</v>
      </c>
      <c r="G192" s="4"/>
    </row>
    <row r="193" spans="1:7" x14ac:dyDescent="0.45">
      <c r="A193" s="65" t="s">
        <v>487</v>
      </c>
      <c r="B193" s="6" t="s">
        <v>506</v>
      </c>
      <c r="C193" s="6">
        <v>12</v>
      </c>
      <c r="D193" s="3" t="s">
        <v>1</v>
      </c>
      <c r="E193" s="3" t="s">
        <v>633</v>
      </c>
      <c r="F193" s="3" t="s">
        <v>610</v>
      </c>
      <c r="G193" s="4"/>
    </row>
    <row r="194" spans="1:7" x14ac:dyDescent="0.45">
      <c r="A194" s="65" t="s">
        <v>487</v>
      </c>
      <c r="B194" s="118" t="s">
        <v>507</v>
      </c>
      <c r="C194" s="6">
        <v>10</v>
      </c>
      <c r="D194" s="3" t="s">
        <v>243</v>
      </c>
      <c r="E194" s="3" t="s">
        <v>633</v>
      </c>
      <c r="F194" s="3" t="s">
        <v>635</v>
      </c>
      <c r="G194" s="4"/>
    </row>
    <row r="195" spans="1:7" ht="28.5" x14ac:dyDescent="0.45">
      <c r="A195" s="65" t="s">
        <v>487</v>
      </c>
      <c r="B195" s="6" t="s">
        <v>508</v>
      </c>
      <c r="C195" s="6">
        <v>29</v>
      </c>
      <c r="D195" s="3" t="s">
        <v>2</v>
      </c>
      <c r="E195" s="3" t="s">
        <v>633</v>
      </c>
      <c r="F195" s="3" t="s">
        <v>639</v>
      </c>
      <c r="G195" s="4"/>
    </row>
    <row r="196" spans="1:7" x14ac:dyDescent="0.45">
      <c r="A196" s="65" t="s">
        <v>487</v>
      </c>
      <c r="B196" s="118" t="s">
        <v>509</v>
      </c>
      <c r="C196" s="6">
        <v>10</v>
      </c>
      <c r="D196" s="3" t="s">
        <v>243</v>
      </c>
      <c r="E196" s="3" t="s">
        <v>633</v>
      </c>
      <c r="F196" s="3" t="s">
        <v>635</v>
      </c>
      <c r="G196" s="4"/>
    </row>
    <row r="197" spans="1:7" ht="28.5" x14ac:dyDescent="0.45">
      <c r="A197" s="65" t="s">
        <v>487</v>
      </c>
      <c r="B197" s="6" t="s">
        <v>510</v>
      </c>
      <c r="C197" s="6">
        <v>15</v>
      </c>
      <c r="D197" s="3" t="s">
        <v>2</v>
      </c>
      <c r="E197" s="3" t="s">
        <v>633</v>
      </c>
      <c r="F197" s="3" t="s">
        <v>639</v>
      </c>
      <c r="G197" s="4"/>
    </row>
    <row r="198" spans="1:7" x14ac:dyDescent="0.45">
      <c r="A198" s="65" t="s">
        <v>487</v>
      </c>
      <c r="B198" s="118" t="s">
        <v>511</v>
      </c>
      <c r="C198" s="6">
        <v>10</v>
      </c>
      <c r="D198" s="3" t="s">
        <v>243</v>
      </c>
      <c r="E198" s="3" t="s">
        <v>633</v>
      </c>
      <c r="F198" s="3" t="s">
        <v>635</v>
      </c>
      <c r="G198" s="4"/>
    </row>
    <row r="199" spans="1:7" ht="28.5" x14ac:dyDescent="0.45">
      <c r="A199" s="65" t="s">
        <v>487</v>
      </c>
      <c r="B199" s="6" t="s">
        <v>512</v>
      </c>
      <c r="C199" s="6">
        <v>29</v>
      </c>
      <c r="D199" s="3" t="s">
        <v>2</v>
      </c>
      <c r="E199" s="3" t="s">
        <v>633</v>
      </c>
      <c r="F199" s="3" t="s">
        <v>639</v>
      </c>
      <c r="G199" s="4"/>
    </row>
    <row r="200" spans="1:7" ht="28.5" x14ac:dyDescent="0.45">
      <c r="A200" s="65" t="s">
        <v>487</v>
      </c>
      <c r="B200" s="6" t="s">
        <v>513</v>
      </c>
      <c r="C200" s="6">
        <v>16</v>
      </c>
      <c r="D200" s="3" t="s">
        <v>2</v>
      </c>
      <c r="E200" s="3" t="s">
        <v>633</v>
      </c>
      <c r="F200" s="3" t="s">
        <v>639</v>
      </c>
      <c r="G200" s="4"/>
    </row>
    <row r="201" spans="1:7" x14ac:dyDescent="0.45">
      <c r="A201" s="65" t="s">
        <v>487</v>
      </c>
      <c r="B201" s="6" t="s">
        <v>514</v>
      </c>
      <c r="C201" s="6">
        <v>26.5</v>
      </c>
      <c r="D201" s="3" t="s">
        <v>1</v>
      </c>
      <c r="E201" s="3" t="s">
        <v>633</v>
      </c>
      <c r="F201" s="3" t="s">
        <v>610</v>
      </c>
      <c r="G201" s="4"/>
    </row>
    <row r="202" spans="1:7" x14ac:dyDescent="0.45">
      <c r="A202" s="65" t="s">
        <v>487</v>
      </c>
      <c r="B202" s="6" t="s">
        <v>515</v>
      </c>
      <c r="C202" s="6">
        <v>10.5</v>
      </c>
      <c r="D202" s="3" t="s">
        <v>1</v>
      </c>
      <c r="E202" s="3" t="s">
        <v>633</v>
      </c>
      <c r="F202" s="3" t="s">
        <v>610</v>
      </c>
      <c r="G202" s="4"/>
    </row>
    <row r="203" spans="1:7" x14ac:dyDescent="0.45">
      <c r="A203" s="65" t="s">
        <v>487</v>
      </c>
      <c r="B203" s="6" t="s">
        <v>516</v>
      </c>
      <c r="C203" s="6">
        <v>12</v>
      </c>
      <c r="D203" s="3" t="s">
        <v>1</v>
      </c>
      <c r="E203" s="3" t="s">
        <v>633</v>
      </c>
      <c r="F203" s="3" t="s">
        <v>610</v>
      </c>
      <c r="G203" s="4"/>
    </row>
    <row r="204" spans="1:7" x14ac:dyDescent="0.45">
      <c r="A204" s="65" t="s">
        <v>487</v>
      </c>
      <c r="B204" s="6" t="s">
        <v>517</v>
      </c>
      <c r="C204" s="6">
        <v>13</v>
      </c>
      <c r="D204" s="3" t="s">
        <v>1</v>
      </c>
      <c r="E204" s="3" t="s">
        <v>633</v>
      </c>
      <c r="F204" s="3" t="s">
        <v>610</v>
      </c>
      <c r="G204" s="4"/>
    </row>
    <row r="205" spans="1:7" x14ac:dyDescent="0.45">
      <c r="A205" s="65" t="s">
        <v>487</v>
      </c>
      <c r="B205" s="6" t="s">
        <v>518</v>
      </c>
      <c r="C205" s="6">
        <v>12</v>
      </c>
      <c r="D205" s="3" t="s">
        <v>1</v>
      </c>
      <c r="E205" s="3" t="s">
        <v>633</v>
      </c>
      <c r="F205" s="3" t="s">
        <v>610</v>
      </c>
      <c r="G205" s="4"/>
    </row>
    <row r="206" spans="1:7" ht="28.5" x14ac:dyDescent="0.45">
      <c r="A206" s="65" t="s">
        <v>487</v>
      </c>
      <c r="B206" s="6" t="s">
        <v>519</v>
      </c>
      <c r="C206" s="6">
        <v>29</v>
      </c>
      <c r="D206" s="3" t="s">
        <v>2</v>
      </c>
      <c r="E206" s="3" t="s">
        <v>633</v>
      </c>
      <c r="F206" s="3" t="s">
        <v>639</v>
      </c>
      <c r="G206" s="4"/>
    </row>
    <row r="207" spans="1:7" ht="28.5" x14ac:dyDescent="0.45">
      <c r="A207" s="65" t="s">
        <v>487</v>
      </c>
      <c r="B207" s="6" t="s">
        <v>520</v>
      </c>
      <c r="C207" s="6">
        <v>15</v>
      </c>
      <c r="D207" s="3" t="s">
        <v>2</v>
      </c>
      <c r="E207" s="3" t="s">
        <v>633</v>
      </c>
      <c r="F207" s="3" t="s">
        <v>639</v>
      </c>
      <c r="G207" s="4"/>
    </row>
    <row r="208" spans="1:7" ht="28.5" x14ac:dyDescent="0.45">
      <c r="A208" s="65" t="s">
        <v>487</v>
      </c>
      <c r="B208" s="6" t="s">
        <v>521</v>
      </c>
      <c r="C208" s="6">
        <v>29</v>
      </c>
      <c r="D208" s="3" t="s">
        <v>2</v>
      </c>
      <c r="E208" s="3" t="s">
        <v>633</v>
      </c>
      <c r="F208" s="3" t="s">
        <v>639</v>
      </c>
      <c r="G208" s="4"/>
    </row>
    <row r="209" spans="1:7" ht="28.5" x14ac:dyDescent="0.45">
      <c r="A209" s="65" t="s">
        <v>487</v>
      </c>
      <c r="B209" s="6" t="s">
        <v>522</v>
      </c>
      <c r="C209" s="6">
        <v>16</v>
      </c>
      <c r="D209" s="3" t="s">
        <v>2</v>
      </c>
      <c r="E209" s="3" t="s">
        <v>633</v>
      </c>
      <c r="F209" s="3" t="s">
        <v>639</v>
      </c>
      <c r="G209" s="4"/>
    </row>
    <row r="210" spans="1:7" x14ac:dyDescent="0.45">
      <c r="A210" s="65" t="s">
        <v>487</v>
      </c>
      <c r="B210" s="6" t="s">
        <v>523</v>
      </c>
      <c r="C210" s="6">
        <v>10.5</v>
      </c>
      <c r="D210" s="3" t="s">
        <v>1</v>
      </c>
      <c r="E210" s="3" t="s">
        <v>633</v>
      </c>
      <c r="F210" s="3" t="s">
        <v>610</v>
      </c>
      <c r="G210" s="4"/>
    </row>
    <row r="211" spans="1:7" x14ac:dyDescent="0.45">
      <c r="A211" s="65" t="s">
        <v>487</v>
      </c>
      <c r="B211" s="6" t="s">
        <v>524</v>
      </c>
      <c r="C211" s="6">
        <v>13.7</v>
      </c>
      <c r="D211" s="3" t="s">
        <v>1</v>
      </c>
      <c r="E211" s="3" t="s">
        <v>633</v>
      </c>
      <c r="F211" s="3" t="s">
        <v>610</v>
      </c>
      <c r="G211" s="4"/>
    </row>
    <row r="212" spans="1:7" x14ac:dyDescent="0.45">
      <c r="A212" s="65" t="s">
        <v>487</v>
      </c>
      <c r="B212" s="6" t="s">
        <v>175</v>
      </c>
      <c r="C212" s="6">
        <v>11.5</v>
      </c>
      <c r="D212" s="3" t="s">
        <v>207</v>
      </c>
      <c r="E212" s="3" t="s">
        <v>633</v>
      </c>
      <c r="F212" s="3" t="s">
        <v>614</v>
      </c>
      <c r="G212" s="4"/>
    </row>
    <row r="213" spans="1:7" ht="28.9" thickBot="1" x14ac:dyDescent="0.5">
      <c r="A213" s="69" t="s">
        <v>487</v>
      </c>
      <c r="B213" s="10" t="s">
        <v>393</v>
      </c>
      <c r="C213" s="10">
        <v>146.80000000000001</v>
      </c>
      <c r="D213" s="9" t="s">
        <v>393</v>
      </c>
      <c r="E213" s="9" t="s">
        <v>633</v>
      </c>
      <c r="F213" s="9" t="s">
        <v>612</v>
      </c>
      <c r="G213" s="11"/>
    </row>
    <row r="214" spans="1:7" x14ac:dyDescent="0.45">
      <c r="F214" s="57"/>
    </row>
    <row r="215" spans="1:7" x14ac:dyDescent="0.45">
      <c r="F215" s="57"/>
    </row>
    <row r="225" x14ac:dyDescent="0.45"/>
    <row r="226" x14ac:dyDescent="0.45"/>
  </sheetData>
  <autoFilter ref="A25:G213" xr:uid="{00000000-0009-0000-0000-000003000000}"/>
  <mergeCells count="28">
    <mergeCell ref="E16:F16"/>
    <mergeCell ref="E17:F17"/>
    <mergeCell ref="A12:C12"/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22:G22"/>
    <mergeCell ref="A23:G23"/>
    <mergeCell ref="A24:G24"/>
    <mergeCell ref="A1:G1"/>
    <mergeCell ref="A2:G2"/>
    <mergeCell ref="A3:G3"/>
    <mergeCell ref="A4:G4"/>
    <mergeCell ref="C5:D5"/>
    <mergeCell ref="F5:G5"/>
    <mergeCell ref="A7:C7"/>
    <mergeCell ref="F9:G9"/>
    <mergeCell ref="F11:G11"/>
    <mergeCell ref="A8:C8"/>
    <mergeCell ref="A9:C9"/>
    <mergeCell ref="A10:C10"/>
    <mergeCell ref="A11:C11"/>
  </mergeCells>
  <conditionalFormatting sqref="G26:G213">
    <cfRule type="cellIs" dxfId="1" priority="1" operator="equal">
      <formula>"pieces exclues"</formula>
    </cfRule>
  </conditionalFormatting>
  <pageMargins left="0.31496062992125984" right="0.31496062992125984" top="0.35433070866141736" bottom="0.35433070866141736" header="0.31496062992125984" footer="0.31496062992125984"/>
  <pageSetup paperSize="9" scale="68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CA6960-E43A-45A8-8B1B-888AD188BBA4}">
          <x14:formula1>
            <xm:f>Feuil1!$C$3:$C$16</xm:f>
          </x14:formula1>
          <xm:sqref>F26:F213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60"/>
  <sheetViews>
    <sheetView tabSelected="1" workbookViewId="0">
      <selection sqref="A1:XFD1"/>
    </sheetView>
  </sheetViews>
  <sheetFormatPr baseColWidth="10" defaultColWidth="10.86328125" defaultRowHeight="14.25" zeroHeight="1" x14ac:dyDescent="0.45"/>
  <cols>
    <col min="1" max="3" width="18" customWidth="1"/>
    <col min="4" max="4" width="20.46484375" customWidth="1"/>
    <col min="5" max="5" width="18" customWidth="1"/>
    <col min="6" max="6" width="22.86328125" customWidth="1"/>
    <col min="7" max="7" width="18" customWidth="1"/>
    <col min="8" max="9" width="11.46484375" hidden="1" customWidth="1"/>
    <col min="10" max="10" width="2.86328125" hidden="1" customWidth="1"/>
    <col min="12" max="15" width="12.6640625" bestFit="1" customWidth="1"/>
    <col min="16" max="16" width="11.53125" bestFit="1" customWidth="1"/>
    <col min="17" max="17" width="12.6640625" bestFit="1" customWidth="1"/>
  </cols>
  <sheetData>
    <row r="1" spans="1:9" ht="40.5" customHeight="1" x14ac:dyDescent="0.45">
      <c r="A1" s="129" t="s">
        <v>630</v>
      </c>
      <c r="B1" s="130"/>
      <c r="C1" s="130"/>
      <c r="D1" s="130"/>
      <c r="E1" s="130"/>
      <c r="F1" s="130"/>
      <c r="G1" s="131"/>
      <c r="I1" t="s">
        <v>16</v>
      </c>
    </row>
    <row r="2" spans="1:9" ht="4.25" customHeight="1" x14ac:dyDescent="0.45">
      <c r="A2" s="125"/>
      <c r="B2" s="126"/>
      <c r="C2" s="126"/>
      <c r="D2" s="126"/>
      <c r="E2" s="126"/>
      <c r="F2" s="126"/>
      <c r="G2" s="127"/>
    </row>
    <row r="3" spans="1:9" ht="18" thickBot="1" x14ac:dyDescent="0.5">
      <c r="A3" s="134"/>
      <c r="B3" s="135"/>
      <c r="C3" s="135"/>
      <c r="D3" s="135"/>
      <c r="E3" s="135"/>
      <c r="F3" s="135"/>
      <c r="G3" s="136"/>
    </row>
    <row r="4" spans="1:9" ht="24" customHeight="1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9" ht="38.25" customHeight="1" thickBot="1" x14ac:dyDescent="0.5">
      <c r="A5" s="86" t="s">
        <v>638</v>
      </c>
      <c r="B5" s="82">
        <f>SUM(D8:D21)</f>
        <v>1986.9</v>
      </c>
      <c r="C5" s="140" t="s">
        <v>649</v>
      </c>
      <c r="D5" s="140"/>
      <c r="E5" s="82">
        <f>B5-D21</f>
        <v>1557.7</v>
      </c>
      <c r="F5" s="141"/>
      <c r="G5" s="142"/>
    </row>
    <row r="6" spans="1:9" ht="15.4" thickBot="1" x14ac:dyDescent="0.5">
      <c r="A6" s="71"/>
      <c r="B6" s="72"/>
      <c r="C6" s="72"/>
      <c r="D6" s="72"/>
      <c r="E6" s="72"/>
      <c r="F6" s="72"/>
      <c r="G6" s="73"/>
    </row>
    <row r="7" spans="1:9" ht="18.5" customHeight="1" x14ac:dyDescent="0.45">
      <c r="A7" s="143" t="s">
        <v>648</v>
      </c>
      <c r="B7" s="144"/>
      <c r="C7" s="145"/>
      <c r="D7" s="79" t="s">
        <v>637</v>
      </c>
      <c r="E7" s="77"/>
      <c r="F7" s="77"/>
      <c r="G7" s="77"/>
    </row>
    <row r="8" spans="1:9" ht="15" x14ac:dyDescent="0.45">
      <c r="A8" s="132" t="s">
        <v>610</v>
      </c>
      <c r="B8" s="133"/>
      <c r="C8" s="133"/>
      <c r="D8" s="80">
        <f>SUMIFS($C$22:$C$197,$F$22:$F$197,A8)</f>
        <v>483.4</v>
      </c>
      <c r="E8" s="77"/>
      <c r="F8" s="77"/>
      <c r="G8" s="77"/>
    </row>
    <row r="9" spans="1:9" ht="15" x14ac:dyDescent="0.45">
      <c r="A9" s="132" t="s">
        <v>639</v>
      </c>
      <c r="B9" s="133"/>
      <c r="C9" s="133"/>
      <c r="D9" s="80">
        <f>SUMIFS($C$22:$C$197,$F$22:$F$197,A9)</f>
        <v>398.3</v>
      </c>
      <c r="E9" s="77"/>
      <c r="F9" s="146" t="s">
        <v>650</v>
      </c>
      <c r="G9" s="146"/>
    </row>
    <row r="10" spans="1:9" ht="15" x14ac:dyDescent="0.45">
      <c r="A10" s="132" t="s">
        <v>611</v>
      </c>
      <c r="B10" s="133"/>
      <c r="C10" s="133"/>
      <c r="D10" s="80">
        <f>SUMIFS($C$22:$C$197,$F$22:$F$197,A10)</f>
        <v>106</v>
      </c>
      <c r="E10" s="77"/>
      <c r="F10" s="109" t="s">
        <v>651</v>
      </c>
      <c r="G10" s="109" t="s">
        <v>654</v>
      </c>
    </row>
    <row r="11" spans="1:9" ht="15" x14ac:dyDescent="0.45">
      <c r="A11" s="132" t="s">
        <v>612</v>
      </c>
      <c r="B11" s="133"/>
      <c r="C11" s="133"/>
      <c r="D11" s="80">
        <f>SUMIFS($C$22:$C$197,$F$22:$F$197,A11)</f>
        <v>343</v>
      </c>
      <c r="E11" s="77"/>
      <c r="F11" s="149"/>
      <c r="G11" s="149"/>
    </row>
    <row r="12" spans="1:9" ht="15" x14ac:dyDescent="0.45">
      <c r="A12" s="132" t="s">
        <v>613</v>
      </c>
      <c r="B12" s="133"/>
      <c r="C12" s="133"/>
      <c r="D12" s="80">
        <f>SUMIFS($C$22:$C$197,$F$22:$F$197,A12)</f>
        <v>110</v>
      </c>
      <c r="E12" s="77"/>
      <c r="F12" s="77"/>
      <c r="G12" s="77"/>
    </row>
    <row r="13" spans="1:9" ht="15" x14ac:dyDescent="0.45">
      <c r="A13" s="132" t="s">
        <v>614</v>
      </c>
      <c r="B13" s="133"/>
      <c r="C13" s="133"/>
      <c r="D13" s="80">
        <f>SUMIFS($C$22:$C$197,$F$22:$F$197,A13)</f>
        <v>68</v>
      </c>
      <c r="E13" s="77"/>
      <c r="F13" s="77"/>
      <c r="G13" s="77"/>
    </row>
    <row r="14" spans="1:9" ht="15" x14ac:dyDescent="0.45">
      <c r="A14" s="132" t="s">
        <v>615</v>
      </c>
      <c r="B14" s="133"/>
      <c r="C14" s="133"/>
      <c r="D14" s="80">
        <f>SUMIFS($C$22:$C$197,$F$22:$F$197,A14)</f>
        <v>0</v>
      </c>
      <c r="E14" s="77"/>
      <c r="F14" s="77"/>
      <c r="G14" s="77"/>
    </row>
    <row r="15" spans="1:9" ht="15" x14ac:dyDescent="0.45">
      <c r="A15" s="132" t="s">
        <v>616</v>
      </c>
      <c r="B15" s="133"/>
      <c r="C15" s="133"/>
      <c r="D15" s="80">
        <f>SUMIFS($C$22:$C$197,$F$22:$F$197,A15)</f>
        <v>0</v>
      </c>
      <c r="E15" s="77"/>
      <c r="F15" s="77"/>
      <c r="G15" s="77"/>
    </row>
    <row r="16" spans="1:9" ht="15" x14ac:dyDescent="0.45">
      <c r="A16" s="132" t="s">
        <v>617</v>
      </c>
      <c r="B16" s="133"/>
      <c r="C16" s="133"/>
      <c r="D16" s="80">
        <f>SUMIFS($C$22:$C$197,$F$22:$F$197,A16)</f>
        <v>17</v>
      </c>
      <c r="E16" s="168" t="s">
        <v>661</v>
      </c>
      <c r="F16" s="169"/>
      <c r="G16" s="77"/>
    </row>
    <row r="17" spans="1:13" ht="15" x14ac:dyDescent="0.45">
      <c r="A17" s="132" t="s">
        <v>618</v>
      </c>
      <c r="B17" s="133"/>
      <c r="C17" s="133"/>
      <c r="D17" s="80">
        <f>SUMIFS($C$22:$C$197,$F$22:$F$197,A17)</f>
        <v>30</v>
      </c>
      <c r="E17" s="168" t="s">
        <v>662</v>
      </c>
      <c r="F17" s="169"/>
      <c r="G17" s="77"/>
    </row>
    <row r="18" spans="1:13" ht="15" x14ac:dyDescent="0.45">
      <c r="A18" s="132" t="s">
        <v>619</v>
      </c>
      <c r="B18" s="133"/>
      <c r="C18" s="133"/>
      <c r="D18" s="80">
        <f>SUMIFS($C$22:$C$197,$F$22:$F$197,A18)</f>
        <v>2</v>
      </c>
      <c r="E18" s="77"/>
      <c r="F18" s="77"/>
      <c r="G18" s="77"/>
    </row>
    <row r="19" spans="1:13" ht="15" x14ac:dyDescent="0.45">
      <c r="A19" s="132" t="s">
        <v>640</v>
      </c>
      <c r="B19" s="133"/>
      <c r="C19" s="133"/>
      <c r="D19" s="80">
        <f>SUMIFS($C$22:$C$197,$F$22:$F$197,A19)</f>
        <v>0</v>
      </c>
      <c r="E19" s="77"/>
      <c r="F19" s="77"/>
      <c r="G19" s="77"/>
    </row>
    <row r="20" spans="1:13" ht="15" x14ac:dyDescent="0.45">
      <c r="A20" s="132" t="s">
        <v>620</v>
      </c>
      <c r="B20" s="133"/>
      <c r="C20" s="133"/>
      <c r="D20" s="80">
        <f>SUMIFS($C$22:$C$197,$F$22:$F$197,A20)</f>
        <v>0</v>
      </c>
      <c r="E20" s="77"/>
      <c r="F20" s="77"/>
      <c r="G20" s="77"/>
    </row>
    <row r="21" spans="1:13" ht="15.4" thickBot="1" x14ac:dyDescent="0.5">
      <c r="A21" s="150" t="s">
        <v>635</v>
      </c>
      <c r="B21" s="151"/>
      <c r="C21" s="151"/>
      <c r="D21" s="80">
        <f>SUMIFS($C$22:$C$197,$F$22:$F$197,A21)</f>
        <v>429.2</v>
      </c>
      <c r="E21" s="77"/>
      <c r="F21" s="77"/>
      <c r="G21" s="77"/>
    </row>
    <row r="22" spans="1:13" ht="4.25" customHeight="1" thickBot="1" x14ac:dyDescent="0.5">
      <c r="A22" s="125"/>
      <c r="B22" s="126"/>
      <c r="C22" s="126"/>
      <c r="D22" s="126"/>
      <c r="E22" s="126"/>
      <c r="F22" s="126"/>
      <c r="G22" s="127"/>
    </row>
    <row r="23" spans="1:13" ht="14.65" thickBot="1" x14ac:dyDescent="0.5">
      <c r="A23" s="128"/>
      <c r="B23" s="128"/>
      <c r="C23" s="128"/>
      <c r="D23" s="128"/>
      <c r="E23" s="128"/>
      <c r="F23" s="128"/>
      <c r="G23" s="128"/>
    </row>
    <row r="24" spans="1:13" ht="24" customHeight="1" thickBot="1" x14ac:dyDescent="0.5">
      <c r="A24" s="147" t="s">
        <v>5</v>
      </c>
      <c r="B24" s="148"/>
      <c r="C24" s="148"/>
      <c r="D24" s="148"/>
      <c r="E24" s="148"/>
      <c r="F24" s="148"/>
      <c r="G24" s="111"/>
      <c r="M24" s="27"/>
    </row>
    <row r="25" spans="1:13" ht="23.75" customHeight="1" x14ac:dyDescent="0.45">
      <c r="A25" s="100" t="s">
        <v>6</v>
      </c>
      <c r="B25" s="101" t="s">
        <v>7</v>
      </c>
      <c r="C25" s="101" t="s">
        <v>8</v>
      </c>
      <c r="D25" s="102" t="s">
        <v>9</v>
      </c>
      <c r="E25" s="102" t="s">
        <v>622</v>
      </c>
      <c r="F25" s="102" t="s">
        <v>10</v>
      </c>
      <c r="G25" s="114" t="s">
        <v>652</v>
      </c>
    </row>
    <row r="26" spans="1:13" x14ac:dyDescent="0.45">
      <c r="A26" s="112" t="s">
        <v>100</v>
      </c>
      <c r="B26" s="21" t="s">
        <v>525</v>
      </c>
      <c r="C26" s="21">
        <v>14.5</v>
      </c>
      <c r="D26" s="103"/>
      <c r="E26" s="104" t="s">
        <v>634</v>
      </c>
      <c r="F26" s="105" t="s">
        <v>610</v>
      </c>
      <c r="G26" s="113"/>
    </row>
    <row r="27" spans="1:13" x14ac:dyDescent="0.45">
      <c r="A27" s="112" t="s">
        <v>100</v>
      </c>
      <c r="B27" s="21" t="s">
        <v>526</v>
      </c>
      <c r="C27" s="21">
        <v>14</v>
      </c>
      <c r="D27" s="103"/>
      <c r="E27" s="104" t="s">
        <v>634</v>
      </c>
      <c r="F27" s="105" t="s">
        <v>610</v>
      </c>
      <c r="G27" s="113"/>
    </row>
    <row r="28" spans="1:13" x14ac:dyDescent="0.45">
      <c r="A28" s="112" t="s">
        <v>100</v>
      </c>
      <c r="B28" s="21" t="s">
        <v>527</v>
      </c>
      <c r="C28" s="21">
        <v>15</v>
      </c>
      <c r="D28" s="103"/>
      <c r="E28" s="104" t="s">
        <v>634</v>
      </c>
      <c r="F28" s="105" t="s">
        <v>610</v>
      </c>
      <c r="G28" s="113"/>
    </row>
    <row r="29" spans="1:13" x14ac:dyDescent="0.45">
      <c r="A29" s="112" t="s">
        <v>100</v>
      </c>
      <c r="B29" s="21" t="s">
        <v>528</v>
      </c>
      <c r="C29" s="21">
        <v>15</v>
      </c>
      <c r="D29" s="103"/>
      <c r="E29" s="104" t="s">
        <v>634</v>
      </c>
      <c r="F29" s="105" t="s">
        <v>610</v>
      </c>
      <c r="G29" s="113"/>
    </row>
    <row r="30" spans="1:13" x14ac:dyDescent="0.45">
      <c r="A30" s="112" t="s">
        <v>100</v>
      </c>
      <c r="B30" s="21" t="s">
        <v>529</v>
      </c>
      <c r="C30" s="21">
        <v>15</v>
      </c>
      <c r="D30" s="103"/>
      <c r="E30" s="104" t="s">
        <v>634</v>
      </c>
      <c r="F30" s="105" t="s">
        <v>610</v>
      </c>
      <c r="G30" s="113"/>
    </row>
    <row r="31" spans="1:13" x14ac:dyDescent="0.45">
      <c r="A31" s="112" t="s">
        <v>100</v>
      </c>
      <c r="B31" s="21" t="s">
        <v>530</v>
      </c>
      <c r="C31" s="21">
        <v>15</v>
      </c>
      <c r="D31" s="103"/>
      <c r="E31" s="104" t="s">
        <v>634</v>
      </c>
      <c r="F31" s="105" t="s">
        <v>610</v>
      </c>
      <c r="G31" s="113"/>
    </row>
    <row r="32" spans="1:13" x14ac:dyDescent="0.45">
      <c r="A32" s="112" t="s">
        <v>100</v>
      </c>
      <c r="B32" s="21" t="s">
        <v>531</v>
      </c>
      <c r="C32" s="21">
        <v>15</v>
      </c>
      <c r="D32" s="103"/>
      <c r="E32" s="104" t="s">
        <v>634</v>
      </c>
      <c r="F32" s="105" t="s">
        <v>610</v>
      </c>
      <c r="G32" s="113"/>
    </row>
    <row r="33" spans="1:7" x14ac:dyDescent="0.45">
      <c r="A33" s="112" t="s">
        <v>100</v>
      </c>
      <c r="B33" s="21" t="s">
        <v>532</v>
      </c>
      <c r="C33" s="21">
        <v>15</v>
      </c>
      <c r="D33" s="103"/>
      <c r="E33" s="104" t="s">
        <v>634</v>
      </c>
      <c r="F33" s="105" t="s">
        <v>610</v>
      </c>
      <c r="G33" s="113"/>
    </row>
    <row r="34" spans="1:7" x14ac:dyDescent="0.45">
      <c r="A34" s="112" t="s">
        <v>100</v>
      </c>
      <c r="B34" s="21" t="s">
        <v>533</v>
      </c>
      <c r="C34" s="21">
        <v>15</v>
      </c>
      <c r="D34" s="103"/>
      <c r="E34" s="104" t="s">
        <v>634</v>
      </c>
      <c r="F34" s="105" t="s">
        <v>610</v>
      </c>
      <c r="G34" s="113"/>
    </row>
    <row r="35" spans="1:7" x14ac:dyDescent="0.45">
      <c r="A35" s="112" t="s">
        <v>100</v>
      </c>
      <c r="B35" s="21" t="s">
        <v>335</v>
      </c>
      <c r="C35" s="21">
        <v>16</v>
      </c>
      <c r="D35" s="103"/>
      <c r="E35" s="104" t="s">
        <v>634</v>
      </c>
      <c r="F35" s="105" t="s">
        <v>610</v>
      </c>
      <c r="G35" s="113"/>
    </row>
    <row r="36" spans="1:7" x14ac:dyDescent="0.45">
      <c r="A36" s="112" t="s">
        <v>100</v>
      </c>
      <c r="B36" s="21" t="s">
        <v>336</v>
      </c>
      <c r="C36" s="21">
        <v>11.5</v>
      </c>
      <c r="D36" s="103"/>
      <c r="E36" s="104" t="s">
        <v>634</v>
      </c>
      <c r="F36" s="105" t="s">
        <v>610</v>
      </c>
      <c r="G36" s="113"/>
    </row>
    <row r="37" spans="1:7" x14ac:dyDescent="0.45">
      <c r="A37" s="112" t="s">
        <v>100</v>
      </c>
      <c r="B37" s="21" t="s">
        <v>338</v>
      </c>
      <c r="C37" s="21">
        <v>11.5</v>
      </c>
      <c r="D37" s="103"/>
      <c r="E37" s="104" t="s">
        <v>634</v>
      </c>
      <c r="F37" s="105" t="s">
        <v>610</v>
      </c>
      <c r="G37" s="113"/>
    </row>
    <row r="38" spans="1:7" x14ac:dyDescent="0.45">
      <c r="A38" s="112" t="s">
        <v>100</v>
      </c>
      <c r="B38" s="21" t="s">
        <v>339</v>
      </c>
      <c r="C38" s="21">
        <v>16</v>
      </c>
      <c r="D38" s="103"/>
      <c r="E38" s="104" t="s">
        <v>634</v>
      </c>
      <c r="F38" s="105" t="s">
        <v>610</v>
      </c>
      <c r="G38" s="113"/>
    </row>
    <row r="39" spans="1:7" x14ac:dyDescent="0.45">
      <c r="A39" s="112" t="s">
        <v>100</v>
      </c>
      <c r="B39" s="21" t="s">
        <v>242</v>
      </c>
      <c r="C39" s="21">
        <v>15</v>
      </c>
      <c r="D39" s="103"/>
      <c r="E39" s="104" t="s">
        <v>634</v>
      </c>
      <c r="F39" s="105" t="s">
        <v>610</v>
      </c>
      <c r="G39" s="113"/>
    </row>
    <row r="40" spans="1:7" x14ac:dyDescent="0.45">
      <c r="A40" s="112" t="s">
        <v>100</v>
      </c>
      <c r="B40" s="21" t="s">
        <v>534</v>
      </c>
      <c r="C40" s="21">
        <v>15</v>
      </c>
      <c r="D40" s="103"/>
      <c r="E40" s="104" t="s">
        <v>634</v>
      </c>
      <c r="F40" s="105" t="s">
        <v>610</v>
      </c>
      <c r="G40" s="113"/>
    </row>
    <row r="41" spans="1:7" x14ac:dyDescent="0.45">
      <c r="A41" s="112" t="s">
        <v>100</v>
      </c>
      <c r="B41" s="21" t="s">
        <v>535</v>
      </c>
      <c r="C41" s="21">
        <v>15</v>
      </c>
      <c r="D41" s="103"/>
      <c r="E41" s="104" t="s">
        <v>634</v>
      </c>
      <c r="F41" s="105" t="s">
        <v>610</v>
      </c>
      <c r="G41" s="113"/>
    </row>
    <row r="42" spans="1:7" x14ac:dyDescent="0.45">
      <c r="A42" s="112" t="s">
        <v>100</v>
      </c>
      <c r="B42" s="21" t="s">
        <v>536</v>
      </c>
      <c r="C42" s="21">
        <v>15</v>
      </c>
      <c r="D42" s="103"/>
      <c r="E42" s="104" t="s">
        <v>634</v>
      </c>
      <c r="F42" s="105" t="s">
        <v>610</v>
      </c>
      <c r="G42" s="113"/>
    </row>
    <row r="43" spans="1:7" x14ac:dyDescent="0.45">
      <c r="A43" s="112" t="s">
        <v>100</v>
      </c>
      <c r="B43" s="21" t="s">
        <v>537</v>
      </c>
      <c r="C43" s="21">
        <v>15</v>
      </c>
      <c r="D43" s="103"/>
      <c r="E43" s="104" t="s">
        <v>634</v>
      </c>
      <c r="F43" s="105" t="s">
        <v>610</v>
      </c>
      <c r="G43" s="113"/>
    </row>
    <row r="44" spans="1:7" x14ac:dyDescent="0.45">
      <c r="A44" s="112" t="s">
        <v>100</v>
      </c>
      <c r="B44" s="21" t="s">
        <v>538</v>
      </c>
      <c r="C44" s="21">
        <v>15</v>
      </c>
      <c r="D44" s="103"/>
      <c r="E44" s="104" t="s">
        <v>634</v>
      </c>
      <c r="F44" s="105" t="s">
        <v>610</v>
      </c>
      <c r="G44" s="113"/>
    </row>
    <row r="45" spans="1:7" x14ac:dyDescent="0.45">
      <c r="A45" s="112" t="s">
        <v>100</v>
      </c>
      <c r="B45" s="21" t="s">
        <v>539</v>
      </c>
      <c r="C45" s="21">
        <v>15.4</v>
      </c>
      <c r="D45" s="103"/>
      <c r="E45" s="104" t="s">
        <v>634</v>
      </c>
      <c r="F45" s="105" t="s">
        <v>610</v>
      </c>
      <c r="G45" s="113"/>
    </row>
    <row r="46" spans="1:7" x14ac:dyDescent="0.45">
      <c r="A46" s="112" t="s">
        <v>100</v>
      </c>
      <c r="B46" s="21" t="s">
        <v>540</v>
      </c>
      <c r="C46" s="21">
        <v>31.5</v>
      </c>
      <c r="D46" s="28"/>
      <c r="E46" s="104" t="s">
        <v>634</v>
      </c>
      <c r="F46" s="103" t="s">
        <v>614</v>
      </c>
      <c r="G46" s="113"/>
    </row>
    <row r="47" spans="1:7" x14ac:dyDescent="0.45">
      <c r="A47" s="112" t="s">
        <v>100</v>
      </c>
      <c r="B47" s="21" t="s">
        <v>541</v>
      </c>
      <c r="C47" s="21">
        <v>20</v>
      </c>
      <c r="D47" s="103"/>
      <c r="E47" s="104" t="s">
        <v>634</v>
      </c>
      <c r="F47" s="105" t="s">
        <v>610</v>
      </c>
      <c r="G47" s="113"/>
    </row>
    <row r="48" spans="1:7" ht="28.5" x14ac:dyDescent="0.45">
      <c r="A48" s="112" t="s">
        <v>100</v>
      </c>
      <c r="B48" s="21" t="s">
        <v>542</v>
      </c>
      <c r="C48" s="21">
        <v>20</v>
      </c>
      <c r="D48" s="28"/>
      <c r="E48" s="104" t="s">
        <v>634</v>
      </c>
      <c r="F48" s="105" t="s">
        <v>611</v>
      </c>
      <c r="G48" s="113"/>
    </row>
    <row r="49" spans="1:7" x14ac:dyDescent="0.45">
      <c r="A49" s="112" t="s">
        <v>100</v>
      </c>
      <c r="B49" s="21" t="s">
        <v>543</v>
      </c>
      <c r="C49" s="21">
        <v>31</v>
      </c>
      <c r="D49" s="103"/>
      <c r="E49" s="104" t="s">
        <v>634</v>
      </c>
      <c r="F49" s="105" t="s">
        <v>610</v>
      </c>
      <c r="G49" s="113"/>
    </row>
    <row r="50" spans="1:7" x14ac:dyDescent="0.45">
      <c r="A50" s="112" t="s">
        <v>100</v>
      </c>
      <c r="B50" s="21" t="s">
        <v>544</v>
      </c>
      <c r="C50" s="21">
        <v>8</v>
      </c>
      <c r="D50" s="103"/>
      <c r="E50" s="104" t="s">
        <v>634</v>
      </c>
      <c r="F50" s="105" t="s">
        <v>610</v>
      </c>
      <c r="G50" s="113"/>
    </row>
    <row r="51" spans="1:7" ht="28.5" x14ac:dyDescent="0.45">
      <c r="A51" s="112" t="s">
        <v>100</v>
      </c>
      <c r="B51" s="21" t="s">
        <v>545</v>
      </c>
      <c r="C51" s="21">
        <v>86</v>
      </c>
      <c r="D51" s="28"/>
      <c r="E51" s="104" t="s">
        <v>634</v>
      </c>
      <c r="F51" s="105" t="s">
        <v>611</v>
      </c>
      <c r="G51" s="113"/>
    </row>
    <row r="52" spans="1:7" ht="28.5" x14ac:dyDescent="0.45">
      <c r="A52" s="112" t="s">
        <v>100</v>
      </c>
      <c r="B52" s="21" t="s">
        <v>83</v>
      </c>
      <c r="C52" s="21">
        <v>55</v>
      </c>
      <c r="D52" s="103"/>
      <c r="E52" s="104" t="s">
        <v>634</v>
      </c>
      <c r="F52" s="105" t="s">
        <v>612</v>
      </c>
      <c r="G52" s="113"/>
    </row>
    <row r="53" spans="1:7" ht="28.5" x14ac:dyDescent="0.45">
      <c r="A53" s="112" t="s">
        <v>100</v>
      </c>
      <c r="B53" s="21" t="s">
        <v>85</v>
      </c>
      <c r="C53" s="21">
        <v>55</v>
      </c>
      <c r="D53" s="103"/>
      <c r="E53" s="104" t="s">
        <v>634</v>
      </c>
      <c r="F53" s="105" t="s">
        <v>612</v>
      </c>
      <c r="G53" s="113"/>
    </row>
    <row r="54" spans="1:7" ht="28.5" x14ac:dyDescent="0.45">
      <c r="A54" s="112" t="s">
        <v>100</v>
      </c>
      <c r="B54" s="21" t="s">
        <v>86</v>
      </c>
      <c r="C54" s="21">
        <v>32.5</v>
      </c>
      <c r="D54" s="103"/>
      <c r="E54" s="104" t="s">
        <v>634</v>
      </c>
      <c r="F54" s="105" t="s">
        <v>612</v>
      </c>
      <c r="G54" s="113"/>
    </row>
    <row r="55" spans="1:7" ht="28.5" x14ac:dyDescent="0.45">
      <c r="A55" s="112" t="s">
        <v>100</v>
      </c>
      <c r="B55" s="21" t="s">
        <v>87</v>
      </c>
      <c r="C55" s="21">
        <v>13</v>
      </c>
      <c r="D55" s="103"/>
      <c r="E55" s="104" t="s">
        <v>634</v>
      </c>
      <c r="F55" s="105" t="s">
        <v>612</v>
      </c>
      <c r="G55" s="113"/>
    </row>
    <row r="56" spans="1:7" x14ac:dyDescent="0.45">
      <c r="A56" s="112" t="s">
        <v>100</v>
      </c>
      <c r="B56" s="21" t="s">
        <v>340</v>
      </c>
      <c r="C56" s="21">
        <v>10</v>
      </c>
      <c r="D56" s="28"/>
      <c r="E56" s="104" t="s">
        <v>634</v>
      </c>
      <c r="F56" s="103" t="s">
        <v>614</v>
      </c>
      <c r="G56" s="113"/>
    </row>
    <row r="57" spans="1:7" x14ac:dyDescent="0.45">
      <c r="A57" s="112" t="s">
        <v>12</v>
      </c>
      <c r="B57" s="110" t="s">
        <v>195</v>
      </c>
      <c r="C57" s="21">
        <v>2</v>
      </c>
      <c r="D57" s="28"/>
      <c r="E57" s="104" t="s">
        <v>634</v>
      </c>
      <c r="F57" s="103" t="s">
        <v>619</v>
      </c>
      <c r="G57" s="113"/>
    </row>
    <row r="58" spans="1:7" ht="14" customHeight="1" x14ac:dyDescent="0.45">
      <c r="A58" s="112" t="s">
        <v>12</v>
      </c>
      <c r="B58" s="21" t="s">
        <v>197</v>
      </c>
      <c r="C58" s="21">
        <v>164</v>
      </c>
      <c r="D58" s="103"/>
      <c r="E58" s="104" t="s">
        <v>634</v>
      </c>
      <c r="F58" s="105" t="s">
        <v>612</v>
      </c>
      <c r="G58" s="113"/>
    </row>
    <row r="59" spans="1:7" x14ac:dyDescent="0.45">
      <c r="A59" s="112" t="s">
        <v>12</v>
      </c>
      <c r="B59" s="21" t="s">
        <v>546</v>
      </c>
      <c r="C59" s="21">
        <v>4</v>
      </c>
      <c r="D59" s="29"/>
      <c r="E59" s="104" t="s">
        <v>634</v>
      </c>
      <c r="F59" s="105" t="s">
        <v>635</v>
      </c>
      <c r="G59" s="113"/>
    </row>
    <row r="60" spans="1:7" x14ac:dyDescent="0.45">
      <c r="A60" s="112" t="s">
        <v>12</v>
      </c>
      <c r="B60" s="167" t="s">
        <v>547</v>
      </c>
      <c r="C60" s="21">
        <v>22.5</v>
      </c>
      <c r="D60" s="29"/>
      <c r="E60" s="104" t="s">
        <v>634</v>
      </c>
      <c r="F60" s="105" t="s">
        <v>635</v>
      </c>
      <c r="G60" s="113"/>
    </row>
    <row r="61" spans="1:7" x14ac:dyDescent="0.45">
      <c r="A61" s="112" t="s">
        <v>12</v>
      </c>
      <c r="B61" s="21" t="s">
        <v>548</v>
      </c>
      <c r="C61" s="21">
        <v>110</v>
      </c>
      <c r="D61" s="103"/>
      <c r="E61" s="104" t="s">
        <v>634</v>
      </c>
      <c r="F61" s="105" t="s">
        <v>613</v>
      </c>
      <c r="G61" s="113"/>
    </row>
    <row r="62" spans="1:7" ht="28.5" x14ac:dyDescent="0.45">
      <c r="A62" s="112" t="s">
        <v>12</v>
      </c>
      <c r="B62" s="21" t="s">
        <v>549</v>
      </c>
      <c r="C62" s="21">
        <v>17</v>
      </c>
      <c r="D62" s="29"/>
      <c r="E62" s="104" t="s">
        <v>634</v>
      </c>
      <c r="F62" s="105" t="s">
        <v>617</v>
      </c>
      <c r="G62" s="113"/>
    </row>
    <row r="63" spans="1:7" x14ac:dyDescent="0.45">
      <c r="A63" s="112" t="s">
        <v>12</v>
      </c>
      <c r="B63" s="21" t="s">
        <v>550</v>
      </c>
      <c r="C63" s="21">
        <v>15.5</v>
      </c>
      <c r="D63" s="29"/>
      <c r="E63" s="104" t="s">
        <v>634</v>
      </c>
      <c r="F63" s="105" t="s">
        <v>635</v>
      </c>
      <c r="G63" s="113"/>
    </row>
    <row r="64" spans="1:7" x14ac:dyDescent="0.45">
      <c r="A64" s="112" t="s">
        <v>12</v>
      </c>
      <c r="B64" s="21" t="s">
        <v>551</v>
      </c>
      <c r="C64" s="21">
        <v>16.5</v>
      </c>
      <c r="D64" s="28"/>
      <c r="E64" s="104" t="s">
        <v>634</v>
      </c>
      <c r="F64" s="103" t="s">
        <v>614</v>
      </c>
      <c r="G64" s="113"/>
    </row>
    <row r="65" spans="1:7" ht="28.5" x14ac:dyDescent="0.45">
      <c r="A65" s="112" t="s">
        <v>12</v>
      </c>
      <c r="B65" s="21" t="s">
        <v>552</v>
      </c>
      <c r="C65" s="21">
        <v>11</v>
      </c>
      <c r="D65" s="103"/>
      <c r="E65" s="104" t="s">
        <v>634</v>
      </c>
      <c r="F65" s="105" t="s">
        <v>612</v>
      </c>
      <c r="G65" s="113"/>
    </row>
    <row r="66" spans="1:7" x14ac:dyDescent="0.45">
      <c r="A66" s="112" t="s">
        <v>12</v>
      </c>
      <c r="B66" s="21" t="s">
        <v>213</v>
      </c>
      <c r="C66" s="21">
        <v>5.5</v>
      </c>
      <c r="D66" s="29"/>
      <c r="E66" s="104" t="s">
        <v>634</v>
      </c>
      <c r="F66" s="105" t="s">
        <v>635</v>
      </c>
      <c r="G66" s="113"/>
    </row>
    <row r="67" spans="1:7" x14ac:dyDescent="0.45">
      <c r="A67" s="112" t="s">
        <v>12</v>
      </c>
      <c r="B67" s="21" t="s">
        <v>391</v>
      </c>
      <c r="C67" s="21">
        <v>15</v>
      </c>
      <c r="D67" s="103"/>
      <c r="E67" s="104" t="s">
        <v>634</v>
      </c>
      <c r="F67" s="105" t="s">
        <v>635</v>
      </c>
      <c r="G67" s="113"/>
    </row>
    <row r="68" spans="1:7" x14ac:dyDescent="0.45">
      <c r="A68" s="112" t="s">
        <v>12</v>
      </c>
      <c r="B68" s="21" t="s">
        <v>340</v>
      </c>
      <c r="C68" s="21">
        <v>10</v>
      </c>
      <c r="D68" s="28"/>
      <c r="E68" s="104" t="s">
        <v>634</v>
      </c>
      <c r="F68" s="103" t="s">
        <v>614</v>
      </c>
      <c r="G68" s="113"/>
    </row>
    <row r="69" spans="1:7" x14ac:dyDescent="0.45">
      <c r="A69" s="112" t="s">
        <v>12</v>
      </c>
      <c r="B69" s="21" t="s">
        <v>553</v>
      </c>
      <c r="C69" s="21">
        <v>14</v>
      </c>
      <c r="D69" s="103"/>
      <c r="E69" s="104" t="s">
        <v>634</v>
      </c>
      <c r="F69" s="105" t="s">
        <v>610</v>
      </c>
      <c r="G69" s="113"/>
    </row>
    <row r="70" spans="1:7" x14ac:dyDescent="0.45">
      <c r="A70" s="112" t="s">
        <v>12</v>
      </c>
      <c r="B70" s="21" t="s">
        <v>554</v>
      </c>
      <c r="C70" s="21">
        <v>15</v>
      </c>
      <c r="D70" s="103"/>
      <c r="E70" s="104" t="s">
        <v>634</v>
      </c>
      <c r="F70" s="105" t="s">
        <v>610</v>
      </c>
      <c r="G70" s="113"/>
    </row>
    <row r="71" spans="1:7" ht="28.5" x14ac:dyDescent="0.45">
      <c r="A71" s="112" t="s">
        <v>12</v>
      </c>
      <c r="B71" s="21" t="s">
        <v>555</v>
      </c>
      <c r="C71" s="21">
        <f>4.5+6.8</f>
        <v>11.3</v>
      </c>
      <c r="D71" s="103"/>
      <c r="E71" s="104" t="s">
        <v>634</v>
      </c>
      <c r="F71" s="105" t="s">
        <v>639</v>
      </c>
      <c r="G71" s="113"/>
    </row>
    <row r="72" spans="1:7" ht="28.5" x14ac:dyDescent="0.45">
      <c r="A72" s="112" t="s">
        <v>12</v>
      </c>
      <c r="B72" s="21" t="s">
        <v>556</v>
      </c>
      <c r="C72" s="21">
        <v>27</v>
      </c>
      <c r="D72" s="103"/>
      <c r="E72" s="104" t="s">
        <v>634</v>
      </c>
      <c r="F72" s="105" t="s">
        <v>639</v>
      </c>
      <c r="G72" s="113"/>
    </row>
    <row r="73" spans="1:7" ht="28.5" x14ac:dyDescent="0.45">
      <c r="A73" s="112" t="s">
        <v>12</v>
      </c>
      <c r="B73" s="21" t="s">
        <v>557</v>
      </c>
      <c r="C73" s="21">
        <v>9</v>
      </c>
      <c r="D73" s="103"/>
      <c r="E73" s="104" t="s">
        <v>634</v>
      </c>
      <c r="F73" s="105" t="s">
        <v>639</v>
      </c>
      <c r="G73" s="113"/>
    </row>
    <row r="74" spans="1:7" ht="28.5" x14ac:dyDescent="0.45">
      <c r="A74" s="112" t="s">
        <v>12</v>
      </c>
      <c r="B74" s="21" t="s">
        <v>558</v>
      </c>
      <c r="C74" s="21">
        <v>31</v>
      </c>
      <c r="D74" s="103"/>
      <c r="E74" s="104" t="s">
        <v>634</v>
      </c>
      <c r="F74" s="105" t="s">
        <v>639</v>
      </c>
      <c r="G74" s="113"/>
    </row>
    <row r="75" spans="1:7" x14ac:dyDescent="0.45">
      <c r="A75" s="112" t="s">
        <v>12</v>
      </c>
      <c r="B75" s="21" t="s">
        <v>559</v>
      </c>
      <c r="C75" s="21">
        <v>15</v>
      </c>
      <c r="D75" s="103"/>
      <c r="E75" s="104" t="s">
        <v>634</v>
      </c>
      <c r="F75" s="105" t="s">
        <v>635</v>
      </c>
      <c r="G75" s="113"/>
    </row>
    <row r="76" spans="1:7" x14ac:dyDescent="0.45">
      <c r="A76" s="112" t="s">
        <v>12</v>
      </c>
      <c r="B76" s="21" t="s">
        <v>560</v>
      </c>
      <c r="C76" s="21">
        <v>30</v>
      </c>
      <c r="D76" s="29"/>
      <c r="E76" s="104" t="s">
        <v>634</v>
      </c>
      <c r="F76" s="105" t="s">
        <v>635</v>
      </c>
      <c r="G76" s="113"/>
    </row>
    <row r="77" spans="1:7" ht="28.5" x14ac:dyDescent="0.45">
      <c r="A77" s="112" t="s">
        <v>12</v>
      </c>
      <c r="B77" s="21" t="s">
        <v>561</v>
      </c>
      <c r="C77" s="21">
        <v>36</v>
      </c>
      <c r="D77" s="103"/>
      <c r="E77" s="104" t="s">
        <v>634</v>
      </c>
      <c r="F77" s="105" t="s">
        <v>639</v>
      </c>
      <c r="G77" s="113"/>
    </row>
    <row r="78" spans="1:7" x14ac:dyDescent="0.45">
      <c r="A78" s="112" t="s">
        <v>12</v>
      </c>
      <c r="B78" s="21" t="s">
        <v>562</v>
      </c>
      <c r="C78" s="21">
        <v>5</v>
      </c>
      <c r="D78" s="29"/>
      <c r="E78" s="104" t="s">
        <v>634</v>
      </c>
      <c r="F78" s="105" t="s">
        <v>635</v>
      </c>
      <c r="G78" s="113"/>
    </row>
    <row r="79" spans="1:7" x14ac:dyDescent="0.45">
      <c r="A79" s="112" t="s">
        <v>12</v>
      </c>
      <c r="B79" s="21" t="s">
        <v>563</v>
      </c>
      <c r="C79" s="21">
        <v>16</v>
      </c>
      <c r="D79" s="103"/>
      <c r="E79" s="104" t="s">
        <v>634</v>
      </c>
      <c r="F79" s="105" t="s">
        <v>610</v>
      </c>
      <c r="G79" s="113"/>
    </row>
    <row r="80" spans="1:7" x14ac:dyDescent="0.45">
      <c r="A80" s="112" t="s">
        <v>12</v>
      </c>
      <c r="B80" s="21" t="s">
        <v>564</v>
      </c>
      <c r="C80" s="21">
        <v>13</v>
      </c>
      <c r="D80" s="103"/>
      <c r="E80" s="104" t="s">
        <v>634</v>
      </c>
      <c r="F80" s="105" t="s">
        <v>610</v>
      </c>
      <c r="G80" s="113"/>
    </row>
    <row r="81" spans="1:7" x14ac:dyDescent="0.45">
      <c r="A81" s="112" t="s">
        <v>12</v>
      </c>
      <c r="B81" s="21" t="s">
        <v>565</v>
      </c>
      <c r="C81" s="21">
        <v>14.5</v>
      </c>
      <c r="D81" s="103"/>
      <c r="E81" s="104" t="s">
        <v>634</v>
      </c>
      <c r="F81" s="105" t="s">
        <v>610</v>
      </c>
      <c r="G81" s="113"/>
    </row>
    <row r="82" spans="1:7" ht="28.5" x14ac:dyDescent="0.45">
      <c r="A82" s="112" t="s">
        <v>12</v>
      </c>
      <c r="B82" s="21" t="s">
        <v>566</v>
      </c>
      <c r="C82" s="21">
        <v>23</v>
      </c>
      <c r="D82" s="103"/>
      <c r="E82" s="104" t="s">
        <v>634</v>
      </c>
      <c r="F82" s="105" t="s">
        <v>639</v>
      </c>
      <c r="G82" s="113"/>
    </row>
    <row r="83" spans="1:7" ht="28.5" x14ac:dyDescent="0.45">
      <c r="A83" s="112" t="s">
        <v>12</v>
      </c>
      <c r="B83" s="21" t="s">
        <v>567</v>
      </c>
      <c r="C83" s="21">
        <v>15</v>
      </c>
      <c r="D83" s="103"/>
      <c r="E83" s="104" t="s">
        <v>634</v>
      </c>
      <c r="F83" s="105" t="s">
        <v>639</v>
      </c>
      <c r="G83" s="113"/>
    </row>
    <row r="84" spans="1:7" ht="28.5" x14ac:dyDescent="0.45">
      <c r="A84" s="112" t="s">
        <v>12</v>
      </c>
      <c r="B84" s="21" t="s">
        <v>568</v>
      </c>
      <c r="C84" s="21">
        <v>44.5</v>
      </c>
      <c r="D84" s="103"/>
      <c r="E84" s="104" t="s">
        <v>634</v>
      </c>
      <c r="F84" s="105" t="s">
        <v>639</v>
      </c>
      <c r="G84" s="113"/>
    </row>
    <row r="85" spans="1:7" ht="28.5" x14ac:dyDescent="0.45">
      <c r="A85" s="112" t="s">
        <v>12</v>
      </c>
      <c r="B85" s="21" t="s">
        <v>569</v>
      </c>
      <c r="C85" s="21">
        <v>10</v>
      </c>
      <c r="D85" s="103"/>
      <c r="E85" s="104" t="s">
        <v>634</v>
      </c>
      <c r="F85" s="105" t="s">
        <v>639</v>
      </c>
      <c r="G85" s="113"/>
    </row>
    <row r="86" spans="1:7" x14ac:dyDescent="0.45">
      <c r="A86" s="112" t="s">
        <v>12</v>
      </c>
      <c r="B86" s="21" t="s">
        <v>570</v>
      </c>
      <c r="C86" s="21">
        <v>12.5</v>
      </c>
      <c r="D86" s="29"/>
      <c r="E86" s="104" t="s">
        <v>634</v>
      </c>
      <c r="F86" s="105" t="s">
        <v>635</v>
      </c>
      <c r="G86" s="113"/>
    </row>
    <row r="87" spans="1:7" x14ac:dyDescent="0.45">
      <c r="A87" s="112" t="s">
        <v>12</v>
      </c>
      <c r="B87" s="21" t="s">
        <v>571</v>
      </c>
      <c r="C87" s="21">
        <v>13.5</v>
      </c>
      <c r="D87" s="29"/>
      <c r="E87" s="104" t="s">
        <v>634</v>
      </c>
      <c r="F87" s="105" t="s">
        <v>635</v>
      </c>
      <c r="G87" s="113"/>
    </row>
    <row r="88" spans="1:7" ht="28.5" x14ac:dyDescent="0.45">
      <c r="A88" s="112" t="s">
        <v>12</v>
      </c>
      <c r="B88" s="21" t="s">
        <v>572</v>
      </c>
      <c r="C88" s="21">
        <v>39</v>
      </c>
      <c r="D88" s="103"/>
      <c r="E88" s="104" t="s">
        <v>634</v>
      </c>
      <c r="F88" s="105" t="s">
        <v>639</v>
      </c>
      <c r="G88" s="113"/>
    </row>
    <row r="89" spans="1:7" x14ac:dyDescent="0.45">
      <c r="A89" s="112" t="s">
        <v>12</v>
      </c>
      <c r="B89" s="21" t="s">
        <v>573</v>
      </c>
      <c r="C89" s="21">
        <v>9</v>
      </c>
      <c r="D89" s="103"/>
      <c r="E89" s="104" t="s">
        <v>634</v>
      </c>
      <c r="F89" s="105" t="s">
        <v>610</v>
      </c>
      <c r="G89" s="113"/>
    </row>
    <row r="90" spans="1:7" ht="28.5" x14ac:dyDescent="0.45">
      <c r="A90" s="112" t="s">
        <v>12</v>
      </c>
      <c r="B90" s="21" t="s">
        <v>574</v>
      </c>
      <c r="C90" s="21">
        <v>31</v>
      </c>
      <c r="D90" s="103"/>
      <c r="E90" s="104" t="s">
        <v>634</v>
      </c>
      <c r="F90" s="105" t="s">
        <v>639</v>
      </c>
      <c r="G90" s="113"/>
    </row>
    <row r="91" spans="1:7" ht="28.5" x14ac:dyDescent="0.45">
      <c r="A91" s="112" t="s">
        <v>12</v>
      </c>
      <c r="B91" s="21" t="s">
        <v>575</v>
      </c>
      <c r="C91" s="21">
        <v>5.5</v>
      </c>
      <c r="D91" s="103"/>
      <c r="E91" s="104" t="s">
        <v>634</v>
      </c>
      <c r="F91" s="105" t="s">
        <v>639</v>
      </c>
      <c r="G91" s="113"/>
    </row>
    <row r="92" spans="1:7" ht="28.5" x14ac:dyDescent="0.45">
      <c r="A92" s="112" t="s">
        <v>12</v>
      </c>
      <c r="B92" s="21" t="s">
        <v>576</v>
      </c>
      <c r="C92" s="21">
        <v>31.5</v>
      </c>
      <c r="D92" s="103"/>
      <c r="E92" s="104" t="s">
        <v>634</v>
      </c>
      <c r="F92" s="105" t="s">
        <v>639</v>
      </c>
      <c r="G92" s="113"/>
    </row>
    <row r="93" spans="1:7" x14ac:dyDescent="0.45">
      <c r="A93" s="112" t="s">
        <v>12</v>
      </c>
      <c r="B93" s="21" t="s">
        <v>577</v>
      </c>
      <c r="C93" s="21">
        <v>16</v>
      </c>
      <c r="D93" s="103"/>
      <c r="E93" s="104" t="s">
        <v>634</v>
      </c>
      <c r="F93" s="105" t="s">
        <v>635</v>
      </c>
      <c r="G93" s="113"/>
    </row>
    <row r="94" spans="1:7" x14ac:dyDescent="0.45">
      <c r="A94" s="112" t="s">
        <v>12</v>
      </c>
      <c r="B94" s="21" t="s">
        <v>578</v>
      </c>
      <c r="C94" s="21">
        <v>20</v>
      </c>
      <c r="D94" s="29"/>
      <c r="E94" s="104" t="s">
        <v>634</v>
      </c>
      <c r="F94" s="105" t="s">
        <v>635</v>
      </c>
      <c r="G94" s="113"/>
    </row>
    <row r="95" spans="1:7" x14ac:dyDescent="0.45">
      <c r="A95" s="112" t="s">
        <v>12</v>
      </c>
      <c r="B95" s="21" t="s">
        <v>579</v>
      </c>
      <c r="C95" s="21">
        <v>9.6999999999999993</v>
      </c>
      <c r="D95" s="103"/>
      <c r="E95" s="104" t="s">
        <v>634</v>
      </c>
      <c r="F95" s="105" t="s">
        <v>635</v>
      </c>
      <c r="G95" s="113"/>
    </row>
    <row r="96" spans="1:7" ht="28.5" x14ac:dyDescent="0.45">
      <c r="A96" s="112" t="s">
        <v>12</v>
      </c>
      <c r="B96" s="21" t="s">
        <v>580</v>
      </c>
      <c r="C96" s="21">
        <f>34.5-9</f>
        <v>25.5</v>
      </c>
      <c r="D96" s="103"/>
      <c r="E96" s="104" t="s">
        <v>634</v>
      </c>
      <c r="F96" s="105" t="s">
        <v>639</v>
      </c>
      <c r="G96" s="113"/>
    </row>
    <row r="97" spans="1:7" ht="28.5" x14ac:dyDescent="0.45">
      <c r="A97" s="112" t="s">
        <v>12</v>
      </c>
      <c r="B97" s="21" t="s">
        <v>581</v>
      </c>
      <c r="C97" s="21">
        <v>19</v>
      </c>
      <c r="D97" s="103"/>
      <c r="E97" s="104" t="s">
        <v>634</v>
      </c>
      <c r="F97" s="105" t="s">
        <v>639</v>
      </c>
      <c r="G97" s="113"/>
    </row>
    <row r="98" spans="1:7" x14ac:dyDescent="0.45">
      <c r="A98" s="112" t="s">
        <v>12</v>
      </c>
      <c r="B98" s="21" t="s">
        <v>582</v>
      </c>
      <c r="C98" s="21">
        <v>9</v>
      </c>
      <c r="D98" s="103"/>
      <c r="E98" s="104" t="s">
        <v>634</v>
      </c>
      <c r="F98" s="105" t="s">
        <v>610</v>
      </c>
      <c r="G98" s="113"/>
    </row>
    <row r="99" spans="1:7" ht="28.5" x14ac:dyDescent="0.45">
      <c r="A99" s="112" t="s">
        <v>12</v>
      </c>
      <c r="B99" s="21" t="s">
        <v>583</v>
      </c>
      <c r="C99" s="21">
        <v>16</v>
      </c>
      <c r="D99" s="103"/>
      <c r="E99" s="104" t="s">
        <v>634</v>
      </c>
      <c r="F99" s="105" t="s">
        <v>639</v>
      </c>
      <c r="G99" s="113"/>
    </row>
    <row r="100" spans="1:7" x14ac:dyDescent="0.45">
      <c r="A100" s="112" t="s">
        <v>12</v>
      </c>
      <c r="B100" s="21" t="s">
        <v>584</v>
      </c>
      <c r="C100" s="21">
        <v>37.5</v>
      </c>
      <c r="D100" s="29"/>
      <c r="E100" s="104" t="s">
        <v>634</v>
      </c>
      <c r="F100" s="105" t="s">
        <v>635</v>
      </c>
      <c r="G100" s="113"/>
    </row>
    <row r="101" spans="1:7" x14ac:dyDescent="0.45">
      <c r="A101" s="112" t="s">
        <v>12</v>
      </c>
      <c r="B101" s="21" t="s">
        <v>585</v>
      </c>
      <c r="C101" s="21">
        <v>60</v>
      </c>
      <c r="D101" s="29"/>
      <c r="E101" s="104" t="s">
        <v>634</v>
      </c>
      <c r="F101" s="105" t="s">
        <v>635</v>
      </c>
      <c r="G101" s="113"/>
    </row>
    <row r="102" spans="1:7" x14ac:dyDescent="0.45">
      <c r="A102" s="112" t="s">
        <v>12</v>
      </c>
      <c r="B102" s="21" t="s">
        <v>586</v>
      </c>
      <c r="C102" s="21">
        <v>15</v>
      </c>
      <c r="D102" s="29"/>
      <c r="E102" s="104" t="s">
        <v>634</v>
      </c>
      <c r="F102" s="105" t="s">
        <v>635</v>
      </c>
      <c r="G102" s="113"/>
    </row>
    <row r="103" spans="1:7" ht="28.5" x14ac:dyDescent="0.45">
      <c r="A103" s="112" t="s">
        <v>12</v>
      </c>
      <c r="B103" s="21" t="s">
        <v>587</v>
      </c>
      <c r="C103" s="21">
        <v>14</v>
      </c>
      <c r="D103" s="103"/>
      <c r="E103" s="104" t="s">
        <v>634</v>
      </c>
      <c r="F103" s="105" t="s">
        <v>639</v>
      </c>
      <c r="G103" s="113"/>
    </row>
    <row r="104" spans="1:7" x14ac:dyDescent="0.45">
      <c r="A104" s="112" t="s">
        <v>12</v>
      </c>
      <c r="B104" s="21" t="s">
        <v>588</v>
      </c>
      <c r="C104" s="21">
        <v>14.5</v>
      </c>
      <c r="D104" s="29"/>
      <c r="E104" s="104" t="s">
        <v>634</v>
      </c>
      <c r="F104" s="105" t="s">
        <v>635</v>
      </c>
      <c r="G104" s="113"/>
    </row>
    <row r="105" spans="1:7" ht="28.5" x14ac:dyDescent="0.45">
      <c r="A105" s="112" t="s">
        <v>12</v>
      </c>
      <c r="B105" s="21" t="s">
        <v>589</v>
      </c>
      <c r="C105" s="21">
        <v>9</v>
      </c>
      <c r="D105" s="103"/>
      <c r="E105" s="104" t="s">
        <v>634</v>
      </c>
      <c r="F105" s="105" t="s">
        <v>618</v>
      </c>
      <c r="G105" s="113"/>
    </row>
    <row r="106" spans="1:7" x14ac:dyDescent="0.45">
      <c r="A106" s="112" t="s">
        <v>12</v>
      </c>
      <c r="B106" s="21" t="s">
        <v>590</v>
      </c>
      <c r="C106" s="21">
        <v>25</v>
      </c>
      <c r="D106" s="29"/>
      <c r="E106" s="104" t="s">
        <v>634</v>
      </c>
      <c r="F106" s="105" t="s">
        <v>635</v>
      </c>
      <c r="G106" s="113"/>
    </row>
    <row r="107" spans="1:7" ht="28.5" x14ac:dyDescent="0.45">
      <c r="A107" s="112" t="s">
        <v>12</v>
      </c>
      <c r="B107" s="21" t="s">
        <v>591</v>
      </c>
      <c r="C107" s="21">
        <v>21</v>
      </c>
      <c r="D107" s="29"/>
      <c r="E107" s="104" t="s">
        <v>634</v>
      </c>
      <c r="F107" s="105" t="s">
        <v>618</v>
      </c>
      <c r="G107" s="113"/>
    </row>
    <row r="108" spans="1:7" ht="28.5" x14ac:dyDescent="0.45">
      <c r="A108" s="112" t="s">
        <v>12</v>
      </c>
      <c r="B108" s="21" t="s">
        <v>592</v>
      </c>
      <c r="C108" s="21">
        <v>12.5</v>
      </c>
      <c r="D108" s="103"/>
      <c r="E108" s="104" t="s">
        <v>634</v>
      </c>
      <c r="F108" s="105" t="s">
        <v>612</v>
      </c>
      <c r="G108" s="113"/>
    </row>
    <row r="109" spans="1:7" x14ac:dyDescent="0.45">
      <c r="A109" s="112" t="s">
        <v>12</v>
      </c>
      <c r="B109" s="21" t="s">
        <v>593</v>
      </c>
      <c r="C109" s="21">
        <v>23</v>
      </c>
      <c r="D109" s="29"/>
      <c r="E109" s="104" t="s">
        <v>634</v>
      </c>
      <c r="F109" s="105" t="s">
        <v>635</v>
      </c>
      <c r="G109" s="113"/>
    </row>
    <row r="110" spans="1:7" ht="28.5" x14ac:dyDescent="0.45">
      <c r="A110" s="112" t="s">
        <v>12</v>
      </c>
      <c r="B110" s="21" t="s">
        <v>594</v>
      </c>
      <c r="C110" s="21">
        <v>10</v>
      </c>
      <c r="D110" s="103"/>
      <c r="E110" s="104" t="s">
        <v>634</v>
      </c>
      <c r="F110" s="105" t="s">
        <v>639</v>
      </c>
      <c r="G110" s="113"/>
    </row>
    <row r="111" spans="1:7" x14ac:dyDescent="0.45">
      <c r="A111" s="112" t="s">
        <v>12</v>
      </c>
      <c r="B111" s="21" t="s">
        <v>595</v>
      </c>
      <c r="C111" s="21">
        <v>35</v>
      </c>
      <c r="D111" s="29"/>
      <c r="E111" s="104" t="s">
        <v>634</v>
      </c>
      <c r="F111" s="105" t="s">
        <v>635</v>
      </c>
      <c r="G111" s="113"/>
    </row>
    <row r="112" spans="1:7" x14ac:dyDescent="0.45">
      <c r="A112" s="112" t="s">
        <v>12</v>
      </c>
      <c r="B112" s="21" t="s">
        <v>596</v>
      </c>
      <c r="C112" s="21">
        <v>35</v>
      </c>
      <c r="D112" s="29"/>
      <c r="E112" s="104" t="s">
        <v>634</v>
      </c>
      <c r="F112" s="105" t="s">
        <v>635</v>
      </c>
      <c r="G112" s="113"/>
    </row>
    <row r="113" spans="1:7" x14ac:dyDescent="0.45">
      <c r="A113" s="112" t="s">
        <v>12</v>
      </c>
      <c r="B113" s="21" t="s">
        <v>597</v>
      </c>
      <c r="C113" s="21">
        <v>40</v>
      </c>
      <c r="D113" s="103"/>
      <c r="E113" s="104" t="s">
        <v>634</v>
      </c>
      <c r="F113" s="105" t="s">
        <v>610</v>
      </c>
      <c r="G113" s="113"/>
    </row>
    <row r="114" spans="1:7" x14ac:dyDescent="0.45">
      <c r="A114" s="113"/>
      <c r="B114" s="113"/>
      <c r="C114" s="113"/>
      <c r="D114" s="113"/>
      <c r="E114" s="113"/>
      <c r="F114" s="113"/>
      <c r="G114" s="113"/>
    </row>
    <row r="115" spans="1:7" x14ac:dyDescent="0.45"/>
    <row r="116" spans="1:7" x14ac:dyDescent="0.45"/>
    <row r="117" spans="1:7" x14ac:dyDescent="0.45"/>
    <row r="118" spans="1:7" x14ac:dyDescent="0.45"/>
    <row r="119" spans="1:7" x14ac:dyDescent="0.45"/>
    <row r="120" spans="1:7" x14ac:dyDescent="0.45"/>
    <row r="121" spans="1:7" x14ac:dyDescent="0.45"/>
    <row r="122" spans="1:7" x14ac:dyDescent="0.45"/>
    <row r="123" spans="1:7" x14ac:dyDescent="0.45"/>
    <row r="124" spans="1:7" x14ac:dyDescent="0.45"/>
    <row r="125" spans="1:7" x14ac:dyDescent="0.45"/>
    <row r="126" spans="1:7" x14ac:dyDescent="0.45"/>
    <row r="127" spans="1:7" x14ac:dyDescent="0.45"/>
    <row r="128" spans="1:7" x14ac:dyDescent="0.45"/>
    <row r="129" x14ac:dyDescent="0.45"/>
    <row r="130" x14ac:dyDescent="0.45"/>
    <row r="131" x14ac:dyDescent="0.45"/>
    <row r="132" x14ac:dyDescent="0.45"/>
    <row r="133" x14ac:dyDescent="0.45"/>
    <row r="134" x14ac:dyDescent="0.45"/>
    <row r="135" x14ac:dyDescent="0.45"/>
    <row r="136" x14ac:dyDescent="0.45"/>
    <row r="137" x14ac:dyDescent="0.45"/>
    <row r="138" x14ac:dyDescent="0.45"/>
    <row r="139" x14ac:dyDescent="0.45"/>
    <row r="140" x14ac:dyDescent="0.45"/>
    <row r="141" x14ac:dyDescent="0.45"/>
    <row r="142" x14ac:dyDescent="0.45"/>
    <row r="143" x14ac:dyDescent="0.45"/>
    <row r="144" x14ac:dyDescent="0.45"/>
    <row r="145" x14ac:dyDescent="0.45"/>
    <row r="146" x14ac:dyDescent="0.45"/>
    <row r="147" x14ac:dyDescent="0.45"/>
    <row r="148" x14ac:dyDescent="0.45"/>
    <row r="149" x14ac:dyDescent="0.45"/>
    <row r="150" x14ac:dyDescent="0.45"/>
    <row r="151" x14ac:dyDescent="0.45"/>
    <row r="152" x14ac:dyDescent="0.45"/>
    <row r="153" x14ac:dyDescent="0.45"/>
    <row r="154" x14ac:dyDescent="0.45"/>
    <row r="155" x14ac:dyDescent="0.45"/>
    <row r="156" x14ac:dyDescent="0.45"/>
    <row r="157" x14ac:dyDescent="0.45"/>
    <row r="158" x14ac:dyDescent="0.45"/>
    <row r="159" x14ac:dyDescent="0.45"/>
    <row r="160" x14ac:dyDescent="0.45"/>
  </sheetData>
  <autoFilter ref="A25:G113" xr:uid="{00000000-0009-0000-0000-000004000000}"/>
  <mergeCells count="28">
    <mergeCell ref="A24:F24"/>
    <mergeCell ref="F11:G11"/>
    <mergeCell ref="A9:C9"/>
    <mergeCell ref="A10:C10"/>
    <mergeCell ref="A11:C11"/>
    <mergeCell ref="A12:C12"/>
    <mergeCell ref="A13:C13"/>
    <mergeCell ref="A19:C19"/>
    <mergeCell ref="A20:C20"/>
    <mergeCell ref="A21:C21"/>
    <mergeCell ref="A14:C14"/>
    <mergeCell ref="A15:C15"/>
    <mergeCell ref="A16:C16"/>
    <mergeCell ref="A17:C17"/>
    <mergeCell ref="A18:C18"/>
    <mergeCell ref="E16:F16"/>
    <mergeCell ref="A22:G22"/>
    <mergeCell ref="A23:G23"/>
    <mergeCell ref="A1:G1"/>
    <mergeCell ref="A8:C8"/>
    <mergeCell ref="A2:G2"/>
    <mergeCell ref="A3:G3"/>
    <mergeCell ref="A4:G4"/>
    <mergeCell ref="C5:D5"/>
    <mergeCell ref="F5:G5"/>
    <mergeCell ref="A7:C7"/>
    <mergeCell ref="F9:G9"/>
    <mergeCell ref="E17:F17"/>
  </mergeCells>
  <conditionalFormatting sqref="B26:B113">
    <cfRule type="expression" dxfId="0" priority="2">
      <formula>G26="pieces exclues"</formula>
    </cfRule>
  </conditionalFormatting>
  <pageMargins left="0.31496062992125984" right="0.31496062992125984" top="0.35433070866141736" bottom="0.35433070866141736" header="0.31496062992125984" footer="0.31496062992125984"/>
  <pageSetup paperSize="9" scale="72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B52C7E-A3F3-4208-9CEF-AD1C686B383C}">
          <x14:formula1>
            <xm:f>Feuil1!$C$3:$C$16</xm:f>
          </x14:formula1>
          <xm:sqref>F26:F113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55"/>
  <sheetViews>
    <sheetView tabSelected="1" workbookViewId="0">
      <selection sqref="A1:XFD1"/>
    </sheetView>
  </sheetViews>
  <sheetFormatPr baseColWidth="10" defaultColWidth="8.6640625" defaultRowHeight="14.25" zeroHeight="1" x14ac:dyDescent="0.45"/>
  <cols>
    <col min="1" max="7" width="18.1328125" customWidth="1"/>
  </cols>
  <sheetData>
    <row r="1" spans="1:7" ht="40.5" customHeight="1" x14ac:dyDescent="0.45">
      <c r="A1" s="165" t="s">
        <v>631</v>
      </c>
      <c r="B1" s="166"/>
      <c r="C1" s="166"/>
      <c r="D1" s="166"/>
      <c r="E1" s="166"/>
      <c r="F1" s="166"/>
      <c r="G1" s="166"/>
    </row>
    <row r="2" spans="1:7" ht="4.25" customHeight="1" x14ac:dyDescent="0.45">
      <c r="A2" s="125"/>
      <c r="B2" s="126"/>
      <c r="C2" s="126"/>
      <c r="D2" s="126"/>
      <c r="E2" s="126"/>
      <c r="F2" s="126"/>
      <c r="G2" s="127"/>
    </row>
    <row r="3" spans="1:7" ht="18" thickBot="1" x14ac:dyDescent="0.5">
      <c r="A3" s="134"/>
      <c r="B3" s="135"/>
      <c r="C3" s="135"/>
      <c r="D3" s="135"/>
      <c r="E3" s="135"/>
      <c r="F3" s="135"/>
      <c r="G3" s="136"/>
    </row>
    <row r="4" spans="1:7" ht="24" customHeight="1" thickBot="1" x14ac:dyDescent="0.5">
      <c r="A4" s="137" t="s">
        <v>0</v>
      </c>
      <c r="B4" s="138"/>
      <c r="C4" s="138"/>
      <c r="D4" s="138"/>
      <c r="E4" s="138"/>
      <c r="F4" s="138"/>
      <c r="G4" s="139"/>
    </row>
    <row r="5" spans="1:7" ht="33.75" customHeight="1" thickBot="1" x14ac:dyDescent="0.5">
      <c r="A5" s="86" t="s">
        <v>638</v>
      </c>
      <c r="B5" s="82">
        <f>SUM(D8:D21)</f>
        <v>243.9</v>
      </c>
      <c r="C5" s="140" t="s">
        <v>649</v>
      </c>
      <c r="D5" s="140"/>
      <c r="E5" s="82">
        <f>B5-D21</f>
        <v>243.9</v>
      </c>
      <c r="F5" s="141"/>
      <c r="G5" s="142"/>
    </row>
    <row r="6" spans="1:7" ht="15.4" thickBot="1" x14ac:dyDescent="0.5">
      <c r="A6" s="71"/>
      <c r="B6" s="72"/>
      <c r="C6" s="72"/>
      <c r="D6" s="72"/>
      <c r="E6" s="72"/>
      <c r="F6" s="72"/>
      <c r="G6" s="73"/>
    </row>
    <row r="7" spans="1:7" ht="15" x14ac:dyDescent="0.45">
      <c r="A7" s="143" t="s">
        <v>648</v>
      </c>
      <c r="B7" s="144"/>
      <c r="C7" s="145"/>
      <c r="D7" s="79" t="s">
        <v>637</v>
      </c>
      <c r="E7" s="77"/>
      <c r="F7" s="77"/>
      <c r="G7" s="77"/>
    </row>
    <row r="8" spans="1:7" ht="15" x14ac:dyDescent="0.45">
      <c r="A8" s="132" t="s">
        <v>610</v>
      </c>
      <c r="B8" s="133"/>
      <c r="C8" s="133"/>
      <c r="D8" s="80">
        <f t="shared" ref="D8:D21" si="0">SUMIFS($C$22:$C$193,$F$22:$F$193,A8)</f>
        <v>147.5</v>
      </c>
      <c r="E8" s="77"/>
      <c r="F8" s="146" t="s">
        <v>650</v>
      </c>
      <c r="G8" s="146"/>
    </row>
    <row r="9" spans="1:7" ht="15" hidden="1" x14ac:dyDescent="0.45">
      <c r="A9" s="132" t="s">
        <v>639</v>
      </c>
      <c r="B9" s="133"/>
      <c r="C9" s="133"/>
      <c r="D9" s="80">
        <f t="shared" si="0"/>
        <v>0</v>
      </c>
      <c r="E9" s="77"/>
      <c r="F9" s="107"/>
      <c r="G9" s="107"/>
    </row>
    <row r="10" spans="1:7" ht="15" x14ac:dyDescent="0.45">
      <c r="A10" s="132" t="s">
        <v>611</v>
      </c>
      <c r="B10" s="133"/>
      <c r="C10" s="133"/>
      <c r="D10" s="80">
        <f t="shared" si="0"/>
        <v>31</v>
      </c>
      <c r="E10" s="77"/>
      <c r="F10" s="109" t="s">
        <v>12</v>
      </c>
      <c r="G10" s="109">
        <f>(2.5*(5.34+5.42+2+1.65+1.64+1.65))*2</f>
        <v>88.5</v>
      </c>
    </row>
    <row r="11" spans="1:7" ht="15" x14ac:dyDescent="0.45">
      <c r="A11" s="132" t="s">
        <v>612</v>
      </c>
      <c r="B11" s="133"/>
      <c r="C11" s="133"/>
      <c r="D11" s="80">
        <f t="shared" si="0"/>
        <v>56</v>
      </c>
      <c r="E11" s="77"/>
      <c r="F11" s="109" t="s">
        <v>100</v>
      </c>
      <c r="G11" s="109">
        <f>(1*(5.35+5.35+4.5+2+2))*2</f>
        <v>38.4</v>
      </c>
    </row>
    <row r="12" spans="1:7" ht="15" hidden="1" x14ac:dyDescent="0.45">
      <c r="A12" s="132" t="s">
        <v>613</v>
      </c>
      <c r="B12" s="133"/>
      <c r="C12" s="133"/>
      <c r="D12" s="80">
        <f t="shared" si="0"/>
        <v>0</v>
      </c>
      <c r="E12" s="77"/>
      <c r="F12" s="107"/>
      <c r="G12" s="107"/>
    </row>
    <row r="13" spans="1:7" ht="15" x14ac:dyDescent="0.45">
      <c r="A13" s="132" t="s">
        <v>614</v>
      </c>
      <c r="B13" s="133"/>
      <c r="C13" s="133"/>
      <c r="D13" s="80">
        <f t="shared" si="0"/>
        <v>9.4</v>
      </c>
      <c r="E13" s="77"/>
      <c r="F13" s="108" t="s">
        <v>651</v>
      </c>
      <c r="G13" s="108">
        <f>SUM(G10:G11)</f>
        <v>126.9</v>
      </c>
    </row>
    <row r="14" spans="1:7" ht="15" hidden="1" x14ac:dyDescent="0.45">
      <c r="A14" s="132" t="s">
        <v>615</v>
      </c>
      <c r="B14" s="133"/>
      <c r="C14" s="133"/>
      <c r="D14" s="80">
        <f t="shared" si="0"/>
        <v>0</v>
      </c>
      <c r="E14" s="77"/>
      <c r="F14" s="77"/>
      <c r="G14" s="77"/>
    </row>
    <row r="15" spans="1:7" ht="15" hidden="1" x14ac:dyDescent="0.45">
      <c r="A15" s="132" t="s">
        <v>616</v>
      </c>
      <c r="B15" s="133"/>
      <c r="C15" s="133"/>
      <c r="D15" s="80">
        <f t="shared" si="0"/>
        <v>0</v>
      </c>
      <c r="E15" s="77"/>
      <c r="F15" s="77"/>
      <c r="G15" s="77"/>
    </row>
    <row r="16" spans="1:7" ht="15" hidden="1" x14ac:dyDescent="0.45">
      <c r="A16" s="132" t="s">
        <v>617</v>
      </c>
      <c r="B16" s="133"/>
      <c r="C16" s="133"/>
      <c r="D16" s="80">
        <f t="shared" si="0"/>
        <v>0</v>
      </c>
      <c r="E16" s="77"/>
      <c r="F16" s="77"/>
      <c r="G16" s="77"/>
    </row>
    <row r="17" spans="1:7" ht="15" hidden="1" x14ac:dyDescent="0.45">
      <c r="A17" s="132" t="s">
        <v>618</v>
      </c>
      <c r="B17" s="133"/>
      <c r="C17" s="133"/>
      <c r="D17" s="80">
        <f t="shared" si="0"/>
        <v>0</v>
      </c>
      <c r="E17" s="77"/>
      <c r="F17" s="77"/>
      <c r="G17" s="77"/>
    </row>
    <row r="18" spans="1:7" ht="15" hidden="1" x14ac:dyDescent="0.45">
      <c r="A18" s="132" t="s">
        <v>619</v>
      </c>
      <c r="B18" s="133"/>
      <c r="C18" s="133"/>
      <c r="D18" s="80">
        <f t="shared" si="0"/>
        <v>0</v>
      </c>
      <c r="E18" s="106"/>
      <c r="F18" s="77"/>
      <c r="G18" s="77"/>
    </row>
    <row r="19" spans="1:7" ht="15" hidden="1" x14ac:dyDescent="0.45">
      <c r="A19" s="132" t="s">
        <v>640</v>
      </c>
      <c r="B19" s="133"/>
      <c r="C19" s="133"/>
      <c r="D19" s="80">
        <f t="shared" si="0"/>
        <v>0</v>
      </c>
      <c r="E19" s="77"/>
      <c r="F19" s="77"/>
      <c r="G19" s="77"/>
    </row>
    <row r="20" spans="1:7" ht="15" hidden="1" x14ac:dyDescent="0.45">
      <c r="A20" s="132" t="s">
        <v>620</v>
      </c>
      <c r="B20" s="133"/>
      <c r="C20" s="133"/>
      <c r="D20" s="80">
        <f t="shared" si="0"/>
        <v>0</v>
      </c>
      <c r="E20" s="77"/>
      <c r="F20" s="77"/>
      <c r="G20" s="77"/>
    </row>
    <row r="21" spans="1:7" ht="15.4" thickBot="1" x14ac:dyDescent="0.5">
      <c r="A21" s="150" t="s">
        <v>635</v>
      </c>
      <c r="B21" s="151"/>
      <c r="C21" s="151"/>
      <c r="D21" s="80">
        <f t="shared" si="0"/>
        <v>0</v>
      </c>
      <c r="E21" s="77"/>
      <c r="F21" s="77"/>
      <c r="G21" s="77"/>
    </row>
    <row r="22" spans="1:7" ht="4.25" customHeight="1" thickBot="1" x14ac:dyDescent="0.5">
      <c r="A22" s="125"/>
      <c r="B22" s="126"/>
      <c r="C22" s="126"/>
      <c r="D22" s="126"/>
      <c r="E22" s="126"/>
      <c r="F22" s="126"/>
      <c r="G22" s="127"/>
    </row>
    <row r="23" spans="1:7" x14ac:dyDescent="0.45">
      <c r="A23" s="128"/>
      <c r="B23" s="128"/>
      <c r="C23" s="128"/>
      <c r="D23" s="128"/>
      <c r="E23" s="128"/>
      <c r="F23" s="128"/>
      <c r="G23" s="128"/>
    </row>
    <row r="24" spans="1:7" ht="24" customHeight="1" x14ac:dyDescent="0.45">
      <c r="A24" s="152" t="s">
        <v>5</v>
      </c>
      <c r="B24" s="153"/>
      <c r="C24" s="153"/>
      <c r="D24" s="153"/>
      <c r="E24" s="153"/>
      <c r="F24" s="153"/>
      <c r="G24" s="154"/>
    </row>
    <row r="25" spans="1:7" ht="23.75" customHeight="1" x14ac:dyDescent="0.45">
      <c r="A25" s="14" t="s">
        <v>6</v>
      </c>
      <c r="B25" s="15" t="s">
        <v>7</v>
      </c>
      <c r="C25" s="15" t="s">
        <v>8</v>
      </c>
      <c r="D25" s="16" t="s">
        <v>9</v>
      </c>
      <c r="E25" s="16" t="s">
        <v>632</v>
      </c>
      <c r="F25" s="47" t="s">
        <v>10</v>
      </c>
      <c r="G25" s="17" t="s">
        <v>11</v>
      </c>
    </row>
    <row r="26" spans="1:7" ht="42.75" x14ac:dyDescent="0.45">
      <c r="A26" s="30" t="s">
        <v>12</v>
      </c>
      <c r="B26" s="31" t="s">
        <v>599</v>
      </c>
      <c r="C26" s="32">
        <v>33</v>
      </c>
      <c r="D26" s="33" t="s">
        <v>197</v>
      </c>
      <c r="E26" s="1" t="s">
        <v>623</v>
      </c>
      <c r="F26" s="54" t="s">
        <v>612</v>
      </c>
      <c r="G26" s="34" t="s">
        <v>197</v>
      </c>
    </row>
    <row r="27" spans="1:7" x14ac:dyDescent="0.45">
      <c r="A27" s="35" t="s">
        <v>12</v>
      </c>
      <c r="B27" s="36" t="s">
        <v>600</v>
      </c>
      <c r="C27" s="37">
        <v>30</v>
      </c>
      <c r="D27" s="38" t="s">
        <v>1</v>
      </c>
      <c r="E27" s="3" t="s">
        <v>623</v>
      </c>
      <c r="F27" s="55" t="s">
        <v>610</v>
      </c>
      <c r="G27" s="39" t="s">
        <v>1</v>
      </c>
    </row>
    <row r="28" spans="1:7" x14ac:dyDescent="0.45">
      <c r="A28" s="35" t="s">
        <v>12</v>
      </c>
      <c r="B28" s="36" t="s">
        <v>601</v>
      </c>
      <c r="C28" s="37">
        <v>16</v>
      </c>
      <c r="D28" s="38" t="s">
        <v>1</v>
      </c>
      <c r="E28" s="3" t="s">
        <v>623</v>
      </c>
      <c r="F28" s="55" t="s">
        <v>610</v>
      </c>
      <c r="G28" s="39" t="s">
        <v>1</v>
      </c>
    </row>
    <row r="29" spans="1:7" ht="28.5" x14ac:dyDescent="0.45">
      <c r="A29" s="35" t="s">
        <v>12</v>
      </c>
      <c r="B29" s="36" t="s">
        <v>602</v>
      </c>
      <c r="C29" s="37">
        <v>16</v>
      </c>
      <c r="D29" s="38" t="s">
        <v>603</v>
      </c>
      <c r="E29" s="3" t="s">
        <v>623</v>
      </c>
      <c r="F29" s="55" t="s">
        <v>611</v>
      </c>
      <c r="G29" s="39" t="s">
        <v>598</v>
      </c>
    </row>
    <row r="30" spans="1:7" x14ac:dyDescent="0.45">
      <c r="A30" s="35" t="s">
        <v>12</v>
      </c>
      <c r="B30" s="36" t="s">
        <v>200</v>
      </c>
      <c r="C30" s="37">
        <v>6.4</v>
      </c>
      <c r="D30" s="38" t="s">
        <v>3</v>
      </c>
      <c r="E30" s="3" t="s">
        <v>623</v>
      </c>
      <c r="F30" s="55" t="s">
        <v>614</v>
      </c>
      <c r="G30" s="39" t="s">
        <v>3</v>
      </c>
    </row>
    <row r="31" spans="1:7" ht="14.65" thickBot="1" x14ac:dyDescent="0.5">
      <c r="A31" s="35" t="s">
        <v>12</v>
      </c>
      <c r="B31" s="36" t="s">
        <v>340</v>
      </c>
      <c r="C31" s="37">
        <v>3</v>
      </c>
      <c r="D31" s="38" t="s">
        <v>3</v>
      </c>
      <c r="E31" s="3" t="s">
        <v>623</v>
      </c>
      <c r="F31" s="55" t="s">
        <v>614</v>
      </c>
      <c r="G31" s="39" t="s">
        <v>3</v>
      </c>
    </row>
    <row r="32" spans="1:7" ht="42.75" x14ac:dyDescent="0.45">
      <c r="A32" s="35" t="s">
        <v>100</v>
      </c>
      <c r="B32" s="36" t="s">
        <v>4</v>
      </c>
      <c r="C32" s="37">
        <v>23</v>
      </c>
      <c r="D32" s="38" t="s">
        <v>197</v>
      </c>
      <c r="E32" s="3" t="s">
        <v>623</v>
      </c>
      <c r="F32" s="54" t="s">
        <v>612</v>
      </c>
      <c r="G32" s="39" t="s">
        <v>197</v>
      </c>
    </row>
    <row r="33" spans="1:7" x14ac:dyDescent="0.45">
      <c r="A33" s="35" t="s">
        <v>100</v>
      </c>
      <c r="B33" s="36" t="s">
        <v>600</v>
      </c>
      <c r="C33" s="37">
        <v>16.5</v>
      </c>
      <c r="D33" s="38" t="s">
        <v>604</v>
      </c>
      <c r="E33" s="3" t="s">
        <v>623</v>
      </c>
      <c r="F33" s="55" t="s">
        <v>610</v>
      </c>
      <c r="G33" s="39" t="s">
        <v>604</v>
      </c>
    </row>
    <row r="34" spans="1:7" x14ac:dyDescent="0.45">
      <c r="A34" s="35" t="s">
        <v>100</v>
      </c>
      <c r="B34" s="36" t="s">
        <v>601</v>
      </c>
      <c r="C34" s="37">
        <v>20</v>
      </c>
      <c r="D34" s="38" t="s">
        <v>604</v>
      </c>
      <c r="E34" s="3" t="s">
        <v>623</v>
      </c>
      <c r="F34" s="55" t="s">
        <v>610</v>
      </c>
      <c r="G34" s="39" t="s">
        <v>604</v>
      </c>
    </row>
    <row r="35" spans="1:7" x14ac:dyDescent="0.45">
      <c r="A35" s="35" t="s">
        <v>100</v>
      </c>
      <c r="B35" s="36" t="s">
        <v>605</v>
      </c>
      <c r="C35" s="37">
        <v>20</v>
      </c>
      <c r="D35" s="38" t="s">
        <v>604</v>
      </c>
      <c r="E35" s="3" t="s">
        <v>623</v>
      </c>
      <c r="F35" s="55" t="s">
        <v>610</v>
      </c>
      <c r="G35" s="39" t="s">
        <v>604</v>
      </c>
    </row>
    <row r="36" spans="1:7" x14ac:dyDescent="0.45">
      <c r="A36" s="35" t="s">
        <v>100</v>
      </c>
      <c r="B36" s="36" t="s">
        <v>606</v>
      </c>
      <c r="C36" s="37">
        <v>17</v>
      </c>
      <c r="D36" s="38" t="s">
        <v>604</v>
      </c>
      <c r="E36" s="3" t="s">
        <v>623</v>
      </c>
      <c r="F36" s="55" t="s">
        <v>610</v>
      </c>
      <c r="G36" s="39" t="s">
        <v>604</v>
      </c>
    </row>
    <row r="37" spans="1:7" x14ac:dyDescent="0.45">
      <c r="A37" s="35" t="s">
        <v>100</v>
      </c>
      <c r="B37" s="36" t="s">
        <v>607</v>
      </c>
      <c r="C37" s="37">
        <v>21</v>
      </c>
      <c r="D37" s="38" t="s">
        <v>604</v>
      </c>
      <c r="E37" s="3" t="s">
        <v>623</v>
      </c>
      <c r="F37" s="55" t="s">
        <v>610</v>
      </c>
      <c r="G37" s="39" t="s">
        <v>604</v>
      </c>
    </row>
    <row r="38" spans="1:7" x14ac:dyDescent="0.45">
      <c r="A38" s="35" t="s">
        <v>100</v>
      </c>
      <c r="B38" s="36" t="s">
        <v>608</v>
      </c>
      <c r="C38" s="37">
        <v>7</v>
      </c>
      <c r="D38" s="38" t="s">
        <v>604</v>
      </c>
      <c r="E38" s="3" t="s">
        <v>623</v>
      </c>
      <c r="F38" s="55" t="s">
        <v>610</v>
      </c>
      <c r="G38" s="39" t="s">
        <v>604</v>
      </c>
    </row>
    <row r="39" spans="1:7" ht="28.9" thickBot="1" x14ac:dyDescent="0.5">
      <c r="A39" s="40" t="s">
        <v>100</v>
      </c>
      <c r="B39" s="41" t="s">
        <v>204</v>
      </c>
      <c r="C39" s="42">
        <v>15</v>
      </c>
      <c r="D39" s="43" t="s">
        <v>609</v>
      </c>
      <c r="E39" s="9" t="s">
        <v>623</v>
      </c>
      <c r="F39" s="56" t="s">
        <v>611</v>
      </c>
      <c r="G39" s="44" t="s">
        <v>598</v>
      </c>
    </row>
    <row r="40" spans="1:7" ht="32" customHeight="1" x14ac:dyDescent="0.45">
      <c r="B40" s="26"/>
    </row>
    <row r="41" spans="1:7" x14ac:dyDescent="0.45"/>
    <row r="42" spans="1:7" x14ac:dyDescent="0.45"/>
    <row r="43" spans="1:7" x14ac:dyDescent="0.45"/>
    <row r="44" spans="1:7" x14ac:dyDescent="0.45"/>
    <row r="45" spans="1:7" x14ac:dyDescent="0.45"/>
    <row r="46" spans="1:7" x14ac:dyDescent="0.45"/>
    <row r="47" spans="1:7" x14ac:dyDescent="0.45"/>
    <row r="49" x14ac:dyDescent="0.45"/>
    <row r="50" x14ac:dyDescent="0.45"/>
    <row r="51" x14ac:dyDescent="0.45"/>
    <row r="52" x14ac:dyDescent="0.45"/>
    <row r="53" x14ac:dyDescent="0.45"/>
    <row r="54" x14ac:dyDescent="0.45"/>
    <row r="55" x14ac:dyDescent="0.45"/>
  </sheetData>
  <autoFilter ref="A25:D25" xr:uid="{00000000-0009-0000-0000-000005000000}"/>
  <mergeCells count="25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22:G22"/>
    <mergeCell ref="A23:G23"/>
    <mergeCell ref="A24:G24"/>
    <mergeCell ref="A1:G1"/>
    <mergeCell ref="A2:G2"/>
    <mergeCell ref="A3:G3"/>
    <mergeCell ref="A4:G4"/>
    <mergeCell ref="C5:D5"/>
    <mergeCell ref="F5:G5"/>
    <mergeCell ref="A7:C7"/>
    <mergeCell ref="F8:G8"/>
    <mergeCell ref="A8:C8"/>
    <mergeCell ref="A9:C9"/>
    <mergeCell ref="A10:C10"/>
    <mergeCell ref="A11:C11"/>
    <mergeCell ref="A12:C12"/>
  </mergeCells>
  <pageMargins left="0.31496062992125984" right="0.31496062992125984" top="0.35433070866141736" bottom="0.35433070866141736" header="0.31496062992125984" footer="0.31496062992125984"/>
  <pageSetup paperSize="9" scale="76" fitToHeight="0" orientation="portrait" r:id="rId1"/>
  <headerFooter>
    <oddHeader>&amp;L2026DRMPL006&amp;RPrestations de nettoyage des locaux</oddHeader>
    <oddFooter>&amp;L&amp;D &amp;T&amp;R&amp;P/&amp;N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870837-9303-4AEE-880F-C0C8B02E4A9C}">
          <x14:formula1>
            <xm:f>Feuil1!$C$3:$C$16</xm:f>
          </x14:formula1>
          <xm:sqref>F26:F39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35F1-3E46-4E35-81A2-0447C8A9CE56}">
  <dimension ref="C2:C16"/>
  <sheetViews>
    <sheetView workbookViewId="0">
      <selection activeCell="C13" sqref="C13"/>
    </sheetView>
  </sheetViews>
  <sheetFormatPr baseColWidth="10" defaultRowHeight="14.25" x14ac:dyDescent="0.45"/>
  <sheetData>
    <row r="2" spans="3:3" x14ac:dyDescent="0.45">
      <c r="C2" s="46" t="s">
        <v>621</v>
      </c>
    </row>
    <row r="3" spans="3:3" x14ac:dyDescent="0.45">
      <c r="C3" t="s">
        <v>610</v>
      </c>
    </row>
    <row r="4" spans="3:3" x14ac:dyDescent="0.45">
      <c r="C4" s="74" t="s">
        <v>639</v>
      </c>
    </row>
    <row r="5" spans="3:3" x14ac:dyDescent="0.45">
      <c r="C5" t="s">
        <v>611</v>
      </c>
    </row>
    <row r="6" spans="3:3" x14ac:dyDescent="0.45">
      <c r="C6" t="s">
        <v>612</v>
      </c>
    </row>
    <row r="7" spans="3:3" x14ac:dyDescent="0.45">
      <c r="C7" t="s">
        <v>613</v>
      </c>
    </row>
    <row r="8" spans="3:3" x14ac:dyDescent="0.45">
      <c r="C8" t="s">
        <v>614</v>
      </c>
    </row>
    <row r="9" spans="3:3" x14ac:dyDescent="0.45">
      <c r="C9" t="s">
        <v>615</v>
      </c>
    </row>
    <row r="10" spans="3:3" x14ac:dyDescent="0.45">
      <c r="C10" t="s">
        <v>616</v>
      </c>
    </row>
    <row r="11" spans="3:3" x14ac:dyDescent="0.45">
      <c r="C11" t="s">
        <v>617</v>
      </c>
    </row>
    <row r="12" spans="3:3" x14ac:dyDescent="0.45">
      <c r="C12" s="88" t="s">
        <v>618</v>
      </c>
    </row>
    <row r="13" spans="3:3" x14ac:dyDescent="0.45">
      <c r="C13" t="s">
        <v>619</v>
      </c>
    </row>
    <row r="14" spans="3:3" x14ac:dyDescent="0.45">
      <c r="C14" s="74" t="s">
        <v>640</v>
      </c>
    </row>
    <row r="15" spans="3:3" x14ac:dyDescent="0.45">
      <c r="C15" t="s">
        <v>620</v>
      </c>
    </row>
    <row r="16" spans="3:3" x14ac:dyDescent="0.45">
      <c r="C16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13</vt:i4>
      </vt:variant>
    </vt:vector>
  </HeadingPairs>
  <TitlesOfParts>
    <vt:vector size="20" baseType="lpstr">
      <vt:lpstr>DR</vt:lpstr>
      <vt:lpstr>DR annexe</vt:lpstr>
      <vt:lpstr>U1046</vt:lpstr>
      <vt:lpstr>U1298</vt:lpstr>
      <vt:lpstr>U1054</vt:lpstr>
      <vt:lpstr>DSI</vt:lpstr>
      <vt:lpstr>Feuil1</vt:lpstr>
      <vt:lpstr>DR!Impression_des_titres</vt:lpstr>
      <vt:lpstr>'U1046'!Impression_des_titres</vt:lpstr>
      <vt:lpstr>'U1054'!Impression_des_titres</vt:lpstr>
      <vt:lpstr>'U1298'!Impression_des_titres</vt:lpstr>
      <vt:lpstr>DR!Print_Titles</vt:lpstr>
      <vt:lpstr>'U1046'!Print_Titles</vt:lpstr>
      <vt:lpstr>'U1054'!Print_Titles</vt:lpstr>
      <vt:lpstr>'U1298'!Print_Titles</vt:lpstr>
      <vt:lpstr>DR!Zone_d_impression</vt:lpstr>
      <vt:lpstr>DSI!Zone_d_impression</vt:lpstr>
      <vt:lpstr>'U1046'!Zone_d_impression</vt:lpstr>
      <vt:lpstr>'U1054'!Zone_d_impression</vt:lpstr>
      <vt:lpstr>'U1298'!Zone_d_impression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Tarton</dc:creator>
  <cp:lastModifiedBy>Stephane TARTON</cp:lastModifiedBy>
  <cp:revision>1</cp:revision>
  <cp:lastPrinted>2026-07-10T13:08:40Z</cp:lastPrinted>
  <dcterms:created xsi:type="dcterms:W3CDTF">2017-07-03T07:35:28Z</dcterms:created>
  <dcterms:modified xsi:type="dcterms:W3CDTF">2026-07-10T13:11:38Z</dcterms:modified>
</cp:coreProperties>
</file>